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市町村課\001財政係\005公営企業\R7\001公営企業一般\006経営比較分析表\04_地局→県（市町村等からの回答）\05_駐車場整備事業\"/>
    </mc:Choice>
  </mc:AlternateContent>
  <xr:revisionPtr revIDLastSave="0" documentId="13_ncr:1_{6EBE94BB-2EC4-4A77-BC9C-323779894877}" xr6:coauthVersionLast="47" xr6:coauthVersionMax="47" xr10:uidLastSave="{00000000-0000-0000-0000-000000000000}"/>
  <workbookProtection workbookAlgorithmName="SHA-512" workbookHashValue="t/dbcIbptnjpTMKDXhqjaqMSyQ8WOffjoFX5kXx5pJXVLs6yEsaTGuUAntw1NizEQhKi5Yg9PNshxt/QqiSvAw==" workbookSaltValue="gVuAbL8Bl6Gk4ztXoacIrw==" workbookSpinCount="100000" lockStructure="1"/>
  <bookViews>
    <workbookView xWindow="-28920" yWindow="-120" windowWidth="29040" windowHeight="15720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KP78" i="4" s="1"/>
  <c r="DE7" i="5"/>
  <c r="DD7" i="5"/>
  <c r="DC7" i="5"/>
  <c r="DB7" i="5"/>
  <c r="DA7" i="5"/>
  <c r="CZ7" i="5"/>
  <c r="CN7" i="5"/>
  <c r="CM7" i="5"/>
  <c r="CV67" i="4" s="1"/>
  <c r="BZ7" i="5"/>
  <c r="BY7" i="5"/>
  <c r="LH53" i="4" s="1"/>
  <c r="BX7" i="5"/>
  <c r="BW7" i="5"/>
  <c r="JV53" i="4" s="1"/>
  <c r="BV7" i="5"/>
  <c r="BU7" i="5"/>
  <c r="MA52" i="4" s="1"/>
  <c r="BT7" i="5"/>
  <c r="BS7" i="5"/>
  <c r="KO52" i="4" s="1"/>
  <c r="BR7" i="5"/>
  <c r="BQ7" i="5"/>
  <c r="JC52" i="4" s="1"/>
  <c r="BO7" i="5"/>
  <c r="HJ53" i="4" s="1"/>
  <c r="BN7" i="5"/>
  <c r="GQ53" i="4" s="1"/>
  <c r="BM7" i="5"/>
  <c r="BL7" i="5"/>
  <c r="BK7" i="5"/>
  <c r="BJ7" i="5"/>
  <c r="BI7" i="5"/>
  <c r="GQ52" i="4" s="1"/>
  <c r="BH7" i="5"/>
  <c r="BG7" i="5"/>
  <c r="BF7" i="5"/>
  <c r="BD7" i="5"/>
  <c r="BC7" i="5"/>
  <c r="BZ53" i="4" s="1"/>
  <c r="BB7" i="5"/>
  <c r="BA7" i="5"/>
  <c r="AN53" i="4" s="1"/>
  <c r="AZ7" i="5"/>
  <c r="AY7" i="5"/>
  <c r="CS52" i="4" s="1"/>
  <c r="AX7" i="5"/>
  <c r="AW7" i="5"/>
  <c r="AV7" i="5"/>
  <c r="AN52" i="4" s="1"/>
  <c r="AU7" i="5"/>
  <c r="U52" i="4" s="1"/>
  <c r="AS7" i="5"/>
  <c r="AR7" i="5"/>
  <c r="AQ7" i="5"/>
  <c r="AP7" i="5"/>
  <c r="FE32" i="4" s="1"/>
  <c r="AO7" i="5"/>
  <c r="AN7" i="5"/>
  <c r="AM7" i="5"/>
  <c r="AL7" i="5"/>
  <c r="FX31" i="4" s="1"/>
  <c r="AK7" i="5"/>
  <c r="AJ7" i="5"/>
  <c r="AH7" i="5"/>
  <c r="CS32" i="4" s="1"/>
  <c r="AG7" i="5"/>
  <c r="AF7" i="5"/>
  <c r="AE7" i="5"/>
  <c r="AN32" i="4" s="1"/>
  <c r="AD7" i="5"/>
  <c r="AC7" i="5"/>
  <c r="AB7" i="5"/>
  <c r="BZ31" i="4" s="1"/>
  <c r="AA7" i="5"/>
  <c r="BG31" i="4" s="1"/>
  <c r="Z7" i="5"/>
  <c r="Y7" i="5"/>
  <c r="X7" i="5"/>
  <c r="W7" i="5"/>
  <c r="V7" i="5"/>
  <c r="U7" i="5"/>
  <c r="LJ8" i="4" s="1"/>
  <c r="T7" i="5"/>
  <c r="S7" i="5"/>
  <c r="HX8" i="4" s="1"/>
  <c r="R7" i="5"/>
  <c r="Q7" i="5"/>
  <c r="CF10" i="4" s="1"/>
  <c r="P7" i="5"/>
  <c r="O7" i="5"/>
  <c r="B10" i="4" s="1"/>
  <c r="N7" i="5"/>
  <c r="M7" i="5"/>
  <c r="DU8" i="4" s="1"/>
  <c r="L7" i="5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MI78" i="4"/>
  <c r="LT78" i="4"/>
  <c r="LE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MA53" i="4"/>
  <c r="KO53" i="4"/>
  <c r="JC53" i="4"/>
  <c r="FX53" i="4"/>
  <c r="FE53" i="4"/>
  <c r="EL53" i="4"/>
  <c r="CS53" i="4"/>
  <c r="BG53" i="4"/>
  <c r="U53" i="4"/>
  <c r="LH52" i="4"/>
  <c r="JV52" i="4"/>
  <c r="HJ52" i="4"/>
  <c r="FX52" i="4"/>
  <c r="FE52" i="4"/>
  <c r="EL52" i="4"/>
  <c r="BZ52" i="4"/>
  <c r="BG52" i="4"/>
  <c r="MA32" i="4"/>
  <c r="LH32" i="4"/>
  <c r="KO32" i="4"/>
  <c r="JV32" i="4"/>
  <c r="JC32" i="4"/>
  <c r="HJ32" i="4"/>
  <c r="GQ32" i="4"/>
  <c r="FX32" i="4"/>
  <c r="EL32" i="4"/>
  <c r="BZ32" i="4"/>
  <c r="BG32" i="4"/>
  <c r="U32" i="4"/>
  <c r="MA31" i="4"/>
  <c r="LH31" i="4"/>
  <c r="KO31" i="4"/>
  <c r="JV31" i="4"/>
  <c r="JC31" i="4"/>
  <c r="HJ31" i="4"/>
  <c r="GQ31" i="4"/>
  <c r="FE31" i="4"/>
  <c r="EL31" i="4"/>
  <c r="CS31" i="4"/>
  <c r="AN31" i="4"/>
  <c r="U31" i="4"/>
  <c r="LJ10" i="4"/>
  <c r="JQ10" i="4"/>
  <c r="HX10" i="4"/>
  <c r="DU10" i="4"/>
  <c r="JQ8" i="4"/>
  <c r="FJ8" i="4"/>
  <c r="CF8" i="4"/>
  <c r="AQ8" i="4"/>
  <c r="B8" i="4"/>
  <c r="B6" i="4" l="1"/>
  <c r="B11" i="5"/>
  <c r="KA76" i="4" s="1"/>
  <c r="F11" i="5"/>
  <c r="BK76" i="4"/>
  <c r="LH51" i="4"/>
  <c r="LT76" i="4"/>
  <c r="GQ51" i="4"/>
  <c r="LH30" i="4"/>
  <c r="BZ30" i="4"/>
  <c r="IE76" i="4"/>
  <c r="BZ51" i="4"/>
  <c r="GQ30" i="4"/>
  <c r="R76" i="4"/>
  <c r="U30" i="4"/>
  <c r="CS30" i="4"/>
  <c r="C11" i="5"/>
  <c r="JC51" i="4"/>
  <c r="EL30" i="4"/>
  <c r="D11" i="5"/>
  <c r="U51" i="4"/>
  <c r="GL76" i="4"/>
  <c r="JC30" i="4"/>
  <c r="MA30" i="4"/>
  <c r="EL51" i="4"/>
  <c r="HJ51" i="4"/>
  <c r="MI76" i="4" l="1"/>
  <c r="MA51" i="4"/>
  <c r="CS51" i="4"/>
  <c r="HJ30" i="4"/>
  <c r="IT76" i="4"/>
  <c r="BZ76" i="4"/>
  <c r="BG30" i="4"/>
  <c r="AV76" i="4"/>
  <c r="KO51" i="4"/>
  <c r="BG51" i="4"/>
  <c r="FX30" i="4"/>
  <c r="LE76" i="4"/>
  <c r="FX51" i="4"/>
  <c r="KO30" i="4"/>
  <c r="HP76" i="4"/>
  <c r="HA76" i="4"/>
  <c r="AN51" i="4"/>
  <c r="FE30" i="4"/>
  <c r="AN30" i="4"/>
  <c r="FE51" i="4"/>
  <c r="AG76" i="4"/>
  <c r="JV51" i="4"/>
  <c r="KP76" i="4"/>
  <c r="JV30" i="4"/>
</calcChain>
</file>

<file path=xl/sharedStrings.xml><?xml version="1.0" encoding="utf-8"?>
<sst xmlns="http://schemas.openxmlformats.org/spreadsheetml/2006/main" count="278" uniqueCount="128">
  <si>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</si>
  <si>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</si>
  <si>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</si>
  <si>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</si>
  <si>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</si>
  <si>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</si>
  <si>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</si>
  <si>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</si>
  <si>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</si>
  <si>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</si>
  <si>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</si>
  <si>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</si>
  <si>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</si>
  <si>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</si>
  <si>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</si>
  <si>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</si>
  <si>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</si>
  <si>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</si>
  <si>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</si>
  <si>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</si>
  <si>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</si>
  <si>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</si>
  <si>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</si>
  <si>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</si>
  <si>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</si>
  <si>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</si>
  <si>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</si>
  <si>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</si>
  <si>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</si>
  <si>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</si>
  <si>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</si>
  <si>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</si>
  <si>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</si>
  <si>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</si>
  <si>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</si>
  <si>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</si>
  <si>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</si>
  <si>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</si>
  <si>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</si>
  <si>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</si>
  <si>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</si>
  <si>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</si>
  <si>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</si>
  <si>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</si>
  <si>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</si>
  <si>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</si>
  <si>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</si>
  <si>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</si>
  <si>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</si>
  <si>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</si>
  <si>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</si>
  <si>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</si>
  <si>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</si>
  <si>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</si>
  <si>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</si>
  <si>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</si>
  <si>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</si>
  <si>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</si>
  <si>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</si>
  <si>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</si>
  <si>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</si>
  <si>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</si>
  <si>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</si>
  <si>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</si>
  <si>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</si>
  <si>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</si>
  <si>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</si>
  <si>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</si>
  <si>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</si>
  <si>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</si>
  <si>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</si>
  <si>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</si>
  <si>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</si>
  <si>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</si>
  <si>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</si>
  <si>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</si>
  <si>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</si>
  <si>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</si>
  <si>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</si>
  <si>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</si>
  <si>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</si>
  <si>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</si>
  <si>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</si>
  <si>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</si>
  <si>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</si>
  <si>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</si>
  <si>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</si>
  <si>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</si>
  <si>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</si>
  <si>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</si>
  <si>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</si>
  <si>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</si>
  <si>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</si>
  <si>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</si>
  <si>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</si>
  <si>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</si>
  <si>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</si>
  <si>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</si>
  <si>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</si>
  <si>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</si>
  <si>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5"/>
  </si>
  <si>
    <t xml:space="preserve"> </t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</si>
  <si>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</si>
  <si>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</si>
  <si>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</si>
  <si>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 xml:space="preserve"> </t>
    <phoneticPr fontId="5"/>
  </si>
  <si>
    <t>長野県　長野市</t>
  </si>
  <si>
    <t>長野市長野駅東口地下駐車場</t>
  </si>
  <si>
    <t>法非適用</t>
  </si>
  <si>
    <t>駐車場整備事業</t>
  </si>
  <si>
    <t>-</t>
  </si>
  <si>
    <t>Ａ２Ｂ１</t>
  </si>
  <si>
    <t>非設置</t>
  </si>
  <si>
    <t>該当数値なし</t>
  </si>
  <si>
    <t>都市計画駐車場</t>
  </si>
  <si>
    <t>地下式</t>
  </si>
  <si>
    <t>駅</t>
  </si>
  <si>
    <t>無</t>
  </si>
  <si>
    <t>代行制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</si>
  <si>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</si>
  <si>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</si>
  <si>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</si>
  <si>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</si>
  <si>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</si>
  <si>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起債償還は令和元年度で終了。</t>
    <rPh sb="0" eb="2">
      <t>キサイ</t>
    </rPh>
    <rPh sb="2" eb="4">
      <t>ショウカン</t>
    </rPh>
    <rPh sb="5" eb="7">
      <t>レイワ</t>
    </rPh>
    <rPh sb="7" eb="9">
      <t>ガンネン</t>
    </rPh>
    <rPh sb="9" eb="10">
      <t>ド</t>
    </rPh>
    <rPh sb="11" eb="13">
      <t>シュウリョウ</t>
    </rPh>
    <phoneticPr fontId="5"/>
  </si>
  <si>
    <t>長野駅周辺の交通渋滞等の緩和、円滑な交通の確保を目的として設置した施設であり、駐車料金も最初の30分は無料としている。平均値を大きき上回る高水準の稼働率を維持し、安定している。</t>
    <rPh sb="0" eb="3">
      <t>ナガノエキ</t>
    </rPh>
    <rPh sb="3" eb="5">
      <t>シュウヘン</t>
    </rPh>
    <rPh sb="6" eb="11">
      <t>コウツウジュウタイトウ</t>
    </rPh>
    <rPh sb="12" eb="14">
      <t>カンワ</t>
    </rPh>
    <rPh sb="15" eb="17">
      <t>エンカツ</t>
    </rPh>
    <rPh sb="18" eb="20">
      <t>コウツウ</t>
    </rPh>
    <rPh sb="21" eb="23">
      <t>カクホ</t>
    </rPh>
    <rPh sb="24" eb="26">
      <t>モクテキ</t>
    </rPh>
    <rPh sb="29" eb="31">
      <t>セッチ</t>
    </rPh>
    <rPh sb="33" eb="35">
      <t>シセツ</t>
    </rPh>
    <rPh sb="39" eb="41">
      <t>チュウシャ</t>
    </rPh>
    <rPh sb="41" eb="43">
      <t>リョウキン</t>
    </rPh>
    <rPh sb="44" eb="46">
      <t>サイショ</t>
    </rPh>
    <rPh sb="49" eb="50">
      <t>プン</t>
    </rPh>
    <rPh sb="51" eb="53">
      <t>ムリョウ</t>
    </rPh>
    <rPh sb="59" eb="62">
      <t>ヘイキンチ</t>
    </rPh>
    <rPh sb="63" eb="64">
      <t>オオ</t>
    </rPh>
    <rPh sb="66" eb="68">
      <t>ウワマワ</t>
    </rPh>
    <rPh sb="69" eb="72">
      <t>コウスイジュン</t>
    </rPh>
    <rPh sb="73" eb="75">
      <t>カドウ</t>
    </rPh>
    <rPh sb="75" eb="76">
      <t>リツ</t>
    </rPh>
    <rPh sb="77" eb="79">
      <t>イジ</t>
    </rPh>
    <rPh sb="81" eb="83">
      <t>アンテイ</t>
    </rPh>
    <phoneticPr fontId="5"/>
  </si>
  <si>
    <t>長野駅前周辺の交通渋滞等の緩和、円滑な交通の確保を目的として設置した施設である。稼働率は平均値を大きく上回り、人口減少社会においても安定している。
指定管理者とともに、施設の維持管理等、定期的な点検、修繕やサービスの向上に努めている。周辺の民間駐車場の経営を圧迫しない利用料金の設定を維持し、長野駅前周辺の交通渋滞等の発生を緩和できていると考える。
なお、令和５・６年度には施設の長寿命化改修工事を実施した。</t>
    <rPh sb="0" eb="3">
      <t>ナガノエキ</t>
    </rPh>
    <rPh sb="3" eb="4">
      <t>マエ</t>
    </rPh>
    <rPh sb="4" eb="6">
      <t>シュウヘン</t>
    </rPh>
    <rPh sb="7" eb="12">
      <t>コウツウジュウタイトウ</t>
    </rPh>
    <rPh sb="13" eb="15">
      <t>カンワ</t>
    </rPh>
    <rPh sb="16" eb="18">
      <t>エンカツ</t>
    </rPh>
    <rPh sb="19" eb="21">
      <t>コウツウ</t>
    </rPh>
    <rPh sb="22" eb="24">
      <t>カクホ</t>
    </rPh>
    <rPh sb="25" eb="27">
      <t>モクテキ</t>
    </rPh>
    <rPh sb="30" eb="32">
      <t>セッチ</t>
    </rPh>
    <rPh sb="34" eb="36">
      <t>シセツ</t>
    </rPh>
    <rPh sb="40" eb="42">
      <t>カドウ</t>
    </rPh>
    <rPh sb="42" eb="43">
      <t>リツ</t>
    </rPh>
    <rPh sb="44" eb="47">
      <t>ヘイキンチ</t>
    </rPh>
    <rPh sb="48" eb="49">
      <t>オオ</t>
    </rPh>
    <rPh sb="51" eb="53">
      <t>ウワマワ</t>
    </rPh>
    <rPh sb="55" eb="57">
      <t>ジンコウ</t>
    </rPh>
    <rPh sb="57" eb="59">
      <t>ゲンショウ</t>
    </rPh>
    <rPh sb="59" eb="61">
      <t>シャカイ</t>
    </rPh>
    <rPh sb="66" eb="68">
      <t>アンテイ</t>
    </rPh>
    <rPh sb="74" eb="76">
      <t>シテイ</t>
    </rPh>
    <rPh sb="76" eb="79">
      <t>カンリシャ</t>
    </rPh>
    <rPh sb="84" eb="86">
      <t>シセツ</t>
    </rPh>
    <rPh sb="87" eb="89">
      <t>イジ</t>
    </rPh>
    <rPh sb="89" eb="91">
      <t>カンリ</t>
    </rPh>
    <rPh sb="91" eb="92">
      <t>トウ</t>
    </rPh>
    <rPh sb="93" eb="96">
      <t>テイキテキ</t>
    </rPh>
    <rPh sb="97" eb="99">
      <t>テンケン</t>
    </rPh>
    <rPh sb="100" eb="102">
      <t>シュウゼン</t>
    </rPh>
    <rPh sb="108" eb="110">
      <t>コウジョウ</t>
    </rPh>
    <rPh sb="111" eb="112">
      <t>ツト</t>
    </rPh>
    <phoneticPr fontId="5"/>
  </si>
  <si>
    <t>収益的収支比率は、新型コロナ感染症の影響から回復し、長野駅前にある立地条件やインバウンドの増加等により、収益は安定している。
なお、令和５年度及び令和６年度のEBITDAのマイナスは施設の長寿命化改修工事によるもの。</t>
    <rPh sb="0" eb="2">
      <t>シュウエキ</t>
    </rPh>
    <rPh sb="2" eb="3">
      <t>テキ</t>
    </rPh>
    <rPh sb="3" eb="5">
      <t>シュウシ</t>
    </rPh>
    <rPh sb="5" eb="7">
      <t>ヒリツ</t>
    </rPh>
    <rPh sb="9" eb="11">
      <t>シンガタ</t>
    </rPh>
    <rPh sb="14" eb="17">
      <t>カンセンショウ</t>
    </rPh>
    <rPh sb="18" eb="20">
      <t>エイキョウ</t>
    </rPh>
    <rPh sb="22" eb="24">
      <t>カイフク</t>
    </rPh>
    <rPh sb="26" eb="28">
      <t>ナガノ</t>
    </rPh>
    <rPh sb="28" eb="29">
      <t>エキ</t>
    </rPh>
    <rPh sb="29" eb="30">
      <t>マエ</t>
    </rPh>
    <rPh sb="33" eb="35">
      <t>リッチ</t>
    </rPh>
    <rPh sb="35" eb="37">
      <t>ジョウケン</t>
    </rPh>
    <rPh sb="45" eb="47">
      <t>ゾウカ</t>
    </rPh>
    <rPh sb="47" eb="48">
      <t>トウ</t>
    </rPh>
    <rPh sb="52" eb="54">
      <t>シュウエキ</t>
    </rPh>
    <rPh sb="55" eb="57">
      <t>アンテイ</t>
    </rPh>
    <rPh sb="66" eb="68">
      <t>レイワ</t>
    </rPh>
    <rPh sb="69" eb="71">
      <t>ネンド</t>
    </rPh>
    <rPh sb="71" eb="72">
      <t>オヨ</t>
    </rPh>
    <rPh sb="73" eb="75">
      <t>レイワ</t>
    </rPh>
    <rPh sb="76" eb="77">
      <t>ネン</t>
    </rPh>
    <rPh sb="77" eb="78">
      <t>ド</t>
    </rPh>
    <rPh sb="91" eb="93">
      <t>シセツ</t>
    </rPh>
    <rPh sb="94" eb="98">
      <t>チョウジュミョウカ</t>
    </rPh>
    <rPh sb="98" eb="100">
      <t>カイシュウ</t>
    </rPh>
    <rPh sb="100" eb="102">
      <t>コウジ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</si>
</sst>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59.4</c:v>
                </c:pt>
                <c:pt idx="1">
                  <c:v>120.9</c:v>
                </c:pt>
                <c:pt idx="2">
                  <c:v>148.5</c:v>
                </c:pt>
                <c:pt idx="3">
                  <c:v>114.3</c:v>
                </c:pt>
                <c:pt idx="4">
                  <c:v>140.9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27-41D2-BFC1-7BEE71508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111.3</c:v>
                </c:pt>
                <c:pt idx="1">
                  <c:v>158.80000000000001</c:v>
                </c:pt>
                <c:pt idx="2">
                  <c:v>120.9</c:v>
                </c:pt>
                <c:pt idx="3">
                  <c:v>123.1</c:v>
                </c:pt>
                <c:pt idx="4">
                  <c:v>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27-41D2-BFC1-7BEE71508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5-469A-A459-EB372B000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88</c:v>
                </c:pt>
                <c:pt idx="1">
                  <c:v>77.3</c:v>
                </c:pt>
                <c:pt idx="2">
                  <c:v>51.8</c:v>
                </c:pt>
                <c:pt idx="3">
                  <c:v>45.3</c:v>
                </c:pt>
                <c:pt idx="4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15-469A-A459-EB372B000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8E39-4602-B082-8D5F3784E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39-4602-B082-8D5F3784E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8293-44FD-91A0-21480C0F8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93-44FD-91A0-21480C0F8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69-4D91-A6B1-A53863958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10.1</c:v>
                </c:pt>
                <c:pt idx="1">
                  <c:v>8.6</c:v>
                </c:pt>
                <c:pt idx="2">
                  <c:v>7.6</c:v>
                </c:pt>
                <c:pt idx="3">
                  <c:v>6.6</c:v>
                </c:pt>
                <c:pt idx="4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69-4D91-A6B1-A53863958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21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0C-418D-A517-DD9852FA9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654</c:v>
                </c:pt>
                <c:pt idx="1">
                  <c:v>2466</c:v>
                </c:pt>
                <c:pt idx="2">
                  <c:v>58</c:v>
                </c:pt>
                <c:pt idx="3">
                  <c:v>49</c:v>
                </c:pt>
                <c:pt idx="4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0C-418D-A517-DD9852FA9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383.3</c:v>
                </c:pt>
                <c:pt idx="1">
                  <c:v>454</c:v>
                </c:pt>
                <c:pt idx="2">
                  <c:v>513.6</c:v>
                </c:pt>
                <c:pt idx="3">
                  <c:v>525.79999999999995</c:v>
                </c:pt>
                <c:pt idx="4">
                  <c:v>543.9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D7-4043-B2A5-83C864FA1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153.80000000000001</c:v>
                </c:pt>
                <c:pt idx="1">
                  <c:v>163.5</c:v>
                </c:pt>
                <c:pt idx="2">
                  <c:v>178.3</c:v>
                </c:pt>
                <c:pt idx="3">
                  <c:v>181.9</c:v>
                </c:pt>
                <c:pt idx="4">
                  <c:v>184.5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D7-4043-B2A5-83C864FA1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-83.6</c:v>
                </c:pt>
                <c:pt idx="1">
                  <c:v>17.3</c:v>
                </c:pt>
                <c:pt idx="2">
                  <c:v>32.700000000000003</c:v>
                </c:pt>
                <c:pt idx="3">
                  <c:v>12.4</c:v>
                </c:pt>
                <c:pt idx="4">
                  <c:v>26.2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D6-4F03-8E5A-20F8CDAC8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-81</c:v>
                </c:pt>
                <c:pt idx="1">
                  <c:v>-25.1</c:v>
                </c:pt>
                <c:pt idx="2">
                  <c:v>-18</c:v>
                </c:pt>
                <c:pt idx="3">
                  <c:v>-20.7</c:v>
                </c:pt>
                <c:pt idx="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D6-4F03-8E5A-20F8CDAC8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-52957</c:v>
                </c:pt>
                <c:pt idx="1">
                  <c:v>14165</c:v>
                </c:pt>
                <c:pt idx="2">
                  <c:v>31832</c:v>
                </c:pt>
                <c:pt idx="3">
                  <c:v>-139989</c:v>
                </c:pt>
                <c:pt idx="4">
                  <c:v>-41208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90-427A-8494-A5AC25A7B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4836</c:v>
                </c:pt>
                <c:pt idx="1">
                  <c:v>37213</c:v>
                </c:pt>
                <c:pt idx="2">
                  <c:v>17293</c:v>
                </c:pt>
                <c:pt idx="3">
                  <c:v>15316</c:v>
                </c:pt>
                <c:pt idx="4">
                  <c:v>8831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90-427A-8494-A5AC25A7B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【1,604.7】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zoomScaleNormal="100" zoomScaleSheetLayoutView="70" workbookViewId="0">
      <selection activeCell="ND15" sqref="ND15:NR30"/>
    </sheetView>
  </sheetViews>
  <sheetFormatPr defaultColWidth="2.6640625" defaultRowHeight="13.2" x14ac:dyDescent="0.2"/>
  <cols>
    <col min="1" max="1" width="2.6640625" customWidth="1"/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2">
      <c r="A2" s="2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C2" s="129"/>
      <c r="MD2" s="129"/>
      <c r="ME2" s="129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  <c r="MS2" s="129"/>
      <c r="MT2" s="129"/>
      <c r="MU2" s="129"/>
      <c r="MV2" s="129"/>
      <c r="MW2" s="129"/>
      <c r="MX2" s="129"/>
      <c r="MY2" s="129"/>
      <c r="MZ2" s="129"/>
      <c r="NA2" s="129"/>
      <c r="NB2" s="129"/>
      <c r="NC2" s="129"/>
      <c r="ND2" s="129"/>
      <c r="NE2" s="129"/>
      <c r="NF2" s="129"/>
      <c r="NG2" s="129"/>
      <c r="NH2" s="129"/>
      <c r="NI2" s="129"/>
      <c r="NJ2" s="129"/>
      <c r="NK2" s="129"/>
      <c r="NL2" s="129"/>
      <c r="NM2" s="129"/>
      <c r="NN2" s="129"/>
      <c r="NO2" s="129"/>
      <c r="NP2" s="129"/>
      <c r="NQ2" s="129"/>
      <c r="NR2" s="129"/>
    </row>
    <row r="3" spans="1:382" ht="9.75" customHeight="1" x14ac:dyDescent="0.2">
      <c r="A3" s="2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N3" s="129"/>
      <c r="LO3" s="129"/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C3" s="129"/>
      <c r="MD3" s="129"/>
      <c r="ME3" s="129"/>
      <c r="MF3" s="129"/>
      <c r="MG3" s="129"/>
      <c r="MH3" s="129"/>
      <c r="MI3" s="129"/>
      <c r="MJ3" s="129"/>
      <c r="MK3" s="129"/>
      <c r="ML3" s="129"/>
      <c r="MM3" s="129"/>
      <c r="MN3" s="129"/>
      <c r="MO3" s="129"/>
      <c r="MP3" s="129"/>
      <c r="MQ3" s="129"/>
      <c r="MR3" s="129"/>
      <c r="MS3" s="129"/>
      <c r="MT3" s="129"/>
      <c r="MU3" s="129"/>
      <c r="MV3" s="129"/>
      <c r="MW3" s="129"/>
      <c r="MX3" s="129"/>
      <c r="MY3" s="129"/>
      <c r="MZ3" s="129"/>
      <c r="NA3" s="129"/>
      <c r="NB3" s="129"/>
      <c r="NC3" s="129"/>
      <c r="ND3" s="129"/>
      <c r="NE3" s="129"/>
      <c r="NF3" s="129"/>
      <c r="NG3" s="129"/>
      <c r="NH3" s="129"/>
      <c r="NI3" s="129"/>
      <c r="NJ3" s="129"/>
      <c r="NK3" s="129"/>
      <c r="NL3" s="129"/>
      <c r="NM3" s="129"/>
      <c r="NN3" s="129"/>
      <c r="NO3" s="129"/>
      <c r="NP3" s="129"/>
      <c r="NQ3" s="129"/>
      <c r="NR3" s="129"/>
    </row>
    <row r="4" spans="1:382" ht="9.75" customHeight="1" x14ac:dyDescent="0.2">
      <c r="A4" s="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</row>
    <row r="5" spans="1:382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2">
      <c r="A6" s="2"/>
      <c r="B6" s="130" t="str">
        <f>データ!H6&amp;"　"&amp;データ!I6</f>
        <v>長野県長野市　長野市長野駅東口地下駐車場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2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1" t="s">
        <v>4</v>
      </c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32" t="s">
        <v>9</v>
      </c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4"/>
    </row>
    <row r="8" spans="1:382" ht="18.75" customHeight="1" x14ac:dyDescent="0.2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Ａ２Ｂ１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駅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無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8130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27" t="s">
        <v>10</v>
      </c>
      <c r="NE8" s="128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2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2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114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地下式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27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198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300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代行制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2">
      <c r="A14" s="4"/>
      <c r="B14" s="5"/>
      <c r="C14" s="6"/>
      <c r="D14" s="6"/>
      <c r="E14" s="6"/>
      <c r="F14" s="6"/>
      <c r="G14" s="6"/>
      <c r="H14" s="70" t="s">
        <v>24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70" t="s">
        <v>25</v>
      </c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6"/>
      <c r="MX14" s="6"/>
      <c r="MY14" s="6"/>
      <c r="MZ14" s="6"/>
      <c r="NA14" s="6"/>
      <c r="NB14" s="7"/>
      <c r="NC14" s="2"/>
      <c r="ND14" s="73" t="s">
        <v>26</v>
      </c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5"/>
    </row>
    <row r="15" spans="1:382" ht="13.5" customHeight="1" x14ac:dyDescent="0.2">
      <c r="A15" s="2"/>
      <c r="B15" s="8"/>
      <c r="C15" s="9"/>
      <c r="D15" s="9"/>
      <c r="E15" s="9"/>
      <c r="F15" s="9"/>
      <c r="G15" s="9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9"/>
      <c r="MX15" s="9"/>
      <c r="MY15" s="9"/>
      <c r="MZ15" s="9"/>
      <c r="NA15" s="9"/>
      <c r="NB15" s="10"/>
      <c r="NC15" s="2"/>
      <c r="ND15" s="76" t="s">
        <v>127</v>
      </c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8"/>
    </row>
    <row r="16" spans="1:382" ht="13.5" customHeight="1" x14ac:dyDescent="0.2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76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8"/>
    </row>
    <row r="17" spans="1:382" ht="13.5" customHeight="1" x14ac:dyDescent="0.2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76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8"/>
    </row>
    <row r="18" spans="1:382" ht="13.5" customHeight="1" x14ac:dyDescent="0.2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76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8"/>
    </row>
    <row r="19" spans="1:382" ht="13.5" customHeight="1" x14ac:dyDescent="0.2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76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8"/>
    </row>
    <row r="20" spans="1:382" ht="13.5" customHeight="1" x14ac:dyDescent="0.2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76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8"/>
    </row>
    <row r="21" spans="1:382" ht="13.5" customHeight="1" x14ac:dyDescent="0.2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76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8"/>
    </row>
    <row r="22" spans="1:382" ht="13.5" customHeight="1" x14ac:dyDescent="0.2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76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8"/>
    </row>
    <row r="23" spans="1:382" ht="13.5" customHeight="1" x14ac:dyDescent="0.2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76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8"/>
    </row>
    <row r="24" spans="1:382" ht="13.5" customHeight="1" x14ac:dyDescent="0.2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76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8"/>
    </row>
    <row r="25" spans="1:382" ht="13.5" customHeight="1" x14ac:dyDescent="0.2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76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8"/>
    </row>
    <row r="26" spans="1:382" ht="13.5" customHeight="1" x14ac:dyDescent="0.2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76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8"/>
    </row>
    <row r="27" spans="1:382" ht="13.5" customHeight="1" x14ac:dyDescent="0.2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76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8"/>
    </row>
    <row r="28" spans="1:382" ht="13.5" customHeight="1" x14ac:dyDescent="0.2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76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8"/>
    </row>
    <row r="29" spans="1:382" ht="13.5" customHeight="1" x14ac:dyDescent="0.2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76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8"/>
    </row>
    <row r="30" spans="1:382" ht="13.5" customHeight="1" x14ac:dyDescent="0.2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99" t="str">
        <f>データ!$B$11</f>
        <v>R02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R03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R04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R05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R06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99" t="str">
        <f>データ!$B$11</f>
        <v>R02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R03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R04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R05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R06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99" t="str">
        <f>データ!$B$11</f>
        <v>R02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R03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R04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R05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R06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76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8"/>
    </row>
    <row r="31" spans="1:382" ht="13.5" customHeight="1" x14ac:dyDescent="0.2">
      <c r="A31" s="2"/>
      <c r="B31" s="11"/>
      <c r="C31" s="2"/>
      <c r="D31" s="2"/>
      <c r="E31" s="2"/>
      <c r="F31" s="2"/>
      <c r="I31" s="16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59.4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120.9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148.5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114.3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140.9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5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383.3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454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513.6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525.79999999999995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543.9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73" t="s">
        <v>28</v>
      </c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5"/>
    </row>
    <row r="32" spans="1:382" ht="13.5" customHeight="1" x14ac:dyDescent="0.2">
      <c r="A32" s="2"/>
      <c r="B32" s="11"/>
      <c r="C32" s="2"/>
      <c r="D32" s="2"/>
      <c r="E32" s="2"/>
      <c r="F32" s="2"/>
      <c r="G32" s="2"/>
      <c r="H32" s="2"/>
      <c r="I32" s="16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111.3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158.80000000000001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120.9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123.1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116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10.1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8.6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7.6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6.6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5.6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153.80000000000001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163.5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178.3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181.9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184.5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76" t="s">
        <v>124</v>
      </c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8"/>
    </row>
    <row r="33" spans="1:382" ht="13.5" customHeight="1" x14ac:dyDescent="0.2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76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8"/>
    </row>
    <row r="34" spans="1:382" ht="13.5" customHeight="1" x14ac:dyDescent="0.2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76"/>
      <c r="NE34" s="77"/>
      <c r="NF34" s="77"/>
      <c r="NG34" s="77"/>
      <c r="NH34" s="77"/>
      <c r="NI34" s="77"/>
      <c r="NJ34" s="77"/>
      <c r="NK34" s="77"/>
      <c r="NL34" s="77"/>
      <c r="NM34" s="77"/>
      <c r="NN34" s="77"/>
      <c r="NO34" s="77"/>
      <c r="NP34" s="77"/>
      <c r="NQ34" s="77"/>
      <c r="NR34" s="78"/>
    </row>
    <row r="35" spans="1:382" ht="13.5" customHeight="1" x14ac:dyDescent="0.2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76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8"/>
    </row>
    <row r="36" spans="1:382" ht="13.5" customHeight="1" x14ac:dyDescent="0.2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76"/>
      <c r="NE36" s="77"/>
      <c r="NF36" s="77"/>
      <c r="NG36" s="77"/>
      <c r="NH36" s="77"/>
      <c r="NI36" s="77"/>
      <c r="NJ36" s="77"/>
      <c r="NK36" s="77"/>
      <c r="NL36" s="77"/>
      <c r="NM36" s="77"/>
      <c r="NN36" s="77"/>
      <c r="NO36" s="77"/>
      <c r="NP36" s="77"/>
      <c r="NQ36" s="77"/>
      <c r="NR36" s="78"/>
    </row>
    <row r="37" spans="1:382" ht="13.5" customHeight="1" x14ac:dyDescent="0.2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76"/>
      <c r="NE37" s="77"/>
      <c r="NF37" s="77"/>
      <c r="NG37" s="77"/>
      <c r="NH37" s="77"/>
      <c r="NI37" s="77"/>
      <c r="NJ37" s="77"/>
      <c r="NK37" s="77"/>
      <c r="NL37" s="77"/>
      <c r="NM37" s="77"/>
      <c r="NN37" s="77"/>
      <c r="NO37" s="77"/>
      <c r="NP37" s="77"/>
      <c r="NQ37" s="77"/>
      <c r="NR37" s="78"/>
    </row>
    <row r="38" spans="1:382" ht="13.5" customHeight="1" x14ac:dyDescent="0.2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76"/>
      <c r="NE38" s="77"/>
      <c r="NF38" s="77"/>
      <c r="NG38" s="77"/>
      <c r="NH38" s="77"/>
      <c r="NI38" s="77"/>
      <c r="NJ38" s="77"/>
      <c r="NK38" s="77"/>
      <c r="NL38" s="77"/>
      <c r="NM38" s="77"/>
      <c r="NN38" s="77"/>
      <c r="NO38" s="77"/>
      <c r="NP38" s="77"/>
      <c r="NQ38" s="77"/>
      <c r="NR38" s="78"/>
    </row>
    <row r="39" spans="1:382" ht="13.5" customHeight="1" x14ac:dyDescent="0.2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76"/>
      <c r="NE39" s="77"/>
      <c r="NF39" s="77"/>
      <c r="NG39" s="77"/>
      <c r="NH39" s="77"/>
      <c r="NI39" s="77"/>
      <c r="NJ39" s="77"/>
      <c r="NK39" s="77"/>
      <c r="NL39" s="77"/>
      <c r="NM39" s="77"/>
      <c r="NN39" s="77"/>
      <c r="NO39" s="77"/>
      <c r="NP39" s="77"/>
      <c r="NQ39" s="77"/>
      <c r="NR39" s="78"/>
    </row>
    <row r="40" spans="1:382" ht="13.5" customHeight="1" x14ac:dyDescent="0.2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76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8"/>
    </row>
    <row r="41" spans="1:382" ht="13.5" customHeight="1" x14ac:dyDescent="0.2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76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8"/>
    </row>
    <row r="42" spans="1:382" ht="13.5" customHeight="1" x14ac:dyDescent="0.2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76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8"/>
    </row>
    <row r="43" spans="1:382" ht="13.5" customHeight="1" x14ac:dyDescent="0.2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76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8"/>
    </row>
    <row r="44" spans="1:382" ht="13.5" customHeight="1" x14ac:dyDescent="0.2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76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8"/>
    </row>
    <row r="45" spans="1:382" ht="13.5" customHeight="1" x14ac:dyDescent="0.2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76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8"/>
    </row>
    <row r="46" spans="1:382" ht="13.5" customHeight="1" x14ac:dyDescent="0.2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76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8"/>
    </row>
    <row r="47" spans="1:382" ht="13.5" customHeight="1" x14ac:dyDescent="0.2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76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8"/>
    </row>
    <row r="48" spans="1:382" ht="13.5" customHeight="1" x14ac:dyDescent="0.2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73" t="s">
        <v>30</v>
      </c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5"/>
    </row>
    <row r="49" spans="1:382" ht="13.5" customHeight="1" x14ac:dyDescent="0.2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76" t="s">
        <v>125</v>
      </c>
      <c r="NE49" s="77"/>
      <c r="NF49" s="77"/>
      <c r="NG49" s="77"/>
      <c r="NH49" s="77"/>
      <c r="NI49" s="77"/>
      <c r="NJ49" s="77"/>
      <c r="NK49" s="77"/>
      <c r="NL49" s="77"/>
      <c r="NM49" s="77"/>
      <c r="NN49" s="77"/>
      <c r="NO49" s="77"/>
      <c r="NP49" s="77"/>
      <c r="NQ49" s="77"/>
      <c r="NR49" s="78"/>
    </row>
    <row r="50" spans="1:382" ht="13.5" customHeight="1" x14ac:dyDescent="0.2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76"/>
      <c r="NE50" s="77"/>
      <c r="NF50" s="77"/>
      <c r="NG50" s="77"/>
      <c r="NH50" s="77"/>
      <c r="NI50" s="77"/>
      <c r="NJ50" s="77"/>
      <c r="NK50" s="77"/>
      <c r="NL50" s="77"/>
      <c r="NM50" s="77"/>
      <c r="NN50" s="77"/>
      <c r="NO50" s="77"/>
      <c r="NP50" s="77"/>
      <c r="NQ50" s="77"/>
      <c r="NR50" s="78"/>
    </row>
    <row r="51" spans="1:382" ht="13.5" customHeight="1" x14ac:dyDescent="0.2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99" t="str">
        <f>データ!$B$11</f>
        <v>R02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R03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R04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R05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R06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99" t="str">
        <f>データ!$B$11</f>
        <v>R02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R03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R04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R05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R06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99" t="str">
        <f>データ!$B$11</f>
        <v>R02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R03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R04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R05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R06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76"/>
      <c r="NE51" s="77"/>
      <c r="NF51" s="77"/>
      <c r="NG51" s="77"/>
      <c r="NH51" s="77"/>
      <c r="NI51" s="77"/>
      <c r="NJ51" s="77"/>
      <c r="NK51" s="77"/>
      <c r="NL51" s="77"/>
      <c r="NM51" s="77"/>
      <c r="NN51" s="77"/>
      <c r="NO51" s="77"/>
      <c r="NP51" s="77"/>
      <c r="NQ51" s="77"/>
      <c r="NR51" s="78"/>
    </row>
    <row r="52" spans="1:382" ht="13.5" customHeight="1" x14ac:dyDescent="0.2">
      <c r="A52" s="2"/>
      <c r="B52" s="11"/>
      <c r="C52" s="2"/>
      <c r="D52" s="2"/>
      <c r="E52" s="2"/>
      <c r="F52" s="2"/>
      <c r="I52" s="16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21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-83.6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17.3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32.700000000000003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12.4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26.2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-52957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14165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31832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-139989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-41208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76"/>
      <c r="NE52" s="77"/>
      <c r="NF52" s="77"/>
      <c r="NG52" s="77"/>
      <c r="NH52" s="77"/>
      <c r="NI52" s="77"/>
      <c r="NJ52" s="77"/>
      <c r="NK52" s="77"/>
      <c r="NL52" s="77"/>
      <c r="NM52" s="77"/>
      <c r="NN52" s="77"/>
      <c r="NO52" s="77"/>
      <c r="NP52" s="77"/>
      <c r="NQ52" s="77"/>
      <c r="NR52" s="78"/>
    </row>
    <row r="53" spans="1:382" ht="13.5" customHeight="1" x14ac:dyDescent="0.2">
      <c r="A53" s="2"/>
      <c r="B53" s="11"/>
      <c r="C53" s="2"/>
      <c r="D53" s="2"/>
      <c r="E53" s="2"/>
      <c r="F53" s="2"/>
      <c r="G53" s="2"/>
      <c r="H53" s="2"/>
      <c r="I53" s="16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654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2466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58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49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25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-81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-25.1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-18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-20.7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-20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4836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37213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17293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15316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8831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76"/>
      <c r="NE53" s="77"/>
      <c r="NF53" s="77"/>
      <c r="NG53" s="77"/>
      <c r="NH53" s="77"/>
      <c r="NI53" s="77"/>
      <c r="NJ53" s="77"/>
      <c r="NK53" s="77"/>
      <c r="NL53" s="77"/>
      <c r="NM53" s="77"/>
      <c r="NN53" s="77"/>
      <c r="NO53" s="77"/>
      <c r="NP53" s="77"/>
      <c r="NQ53" s="77"/>
      <c r="NR53" s="78"/>
    </row>
    <row r="54" spans="1:382" ht="13.5" customHeight="1" x14ac:dyDescent="0.2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76"/>
      <c r="NE54" s="77"/>
      <c r="NF54" s="77"/>
      <c r="NG54" s="77"/>
      <c r="NH54" s="77"/>
      <c r="NI54" s="77"/>
      <c r="NJ54" s="77"/>
      <c r="NK54" s="77"/>
      <c r="NL54" s="77"/>
      <c r="NM54" s="77"/>
      <c r="NN54" s="77"/>
      <c r="NO54" s="77"/>
      <c r="NP54" s="77"/>
      <c r="NQ54" s="77"/>
      <c r="NR54" s="78"/>
    </row>
    <row r="55" spans="1:382" ht="13.5" customHeight="1" x14ac:dyDescent="0.2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76"/>
      <c r="NE55" s="77"/>
      <c r="NF55" s="77"/>
      <c r="NG55" s="77"/>
      <c r="NH55" s="77"/>
      <c r="NI55" s="77"/>
      <c r="NJ55" s="77"/>
      <c r="NK55" s="77"/>
      <c r="NL55" s="77"/>
      <c r="NM55" s="77"/>
      <c r="NN55" s="77"/>
      <c r="NO55" s="77"/>
      <c r="NP55" s="77"/>
      <c r="NQ55" s="77"/>
      <c r="NR55" s="78"/>
    </row>
    <row r="56" spans="1:382" ht="13.5" customHeight="1" x14ac:dyDescent="0.2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76"/>
      <c r="NE56" s="77"/>
      <c r="NF56" s="77"/>
      <c r="NG56" s="77"/>
      <c r="NH56" s="77"/>
      <c r="NI56" s="77"/>
      <c r="NJ56" s="77"/>
      <c r="NK56" s="77"/>
      <c r="NL56" s="77"/>
      <c r="NM56" s="77"/>
      <c r="NN56" s="77"/>
      <c r="NO56" s="77"/>
      <c r="NP56" s="77"/>
      <c r="NQ56" s="77"/>
      <c r="NR56" s="78"/>
    </row>
    <row r="57" spans="1:382" ht="13.5" customHeight="1" x14ac:dyDescent="0.2">
      <c r="A57" s="2"/>
      <c r="B57" s="25"/>
      <c r="NB57" s="26"/>
      <c r="NC57" s="2"/>
      <c r="ND57" s="76"/>
      <c r="NE57" s="77"/>
      <c r="NF57" s="77"/>
      <c r="NG57" s="77"/>
      <c r="NH57" s="77"/>
      <c r="NI57" s="77"/>
      <c r="NJ57" s="77"/>
      <c r="NK57" s="77"/>
      <c r="NL57" s="77"/>
      <c r="NM57" s="77"/>
      <c r="NN57" s="77"/>
      <c r="NO57" s="77"/>
      <c r="NP57" s="77"/>
      <c r="NQ57" s="77"/>
      <c r="NR57" s="78"/>
    </row>
    <row r="58" spans="1:382" ht="13.5" customHeight="1" x14ac:dyDescent="0.2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76"/>
      <c r="NE58" s="77"/>
      <c r="NF58" s="77"/>
      <c r="NG58" s="77"/>
      <c r="NH58" s="77"/>
      <c r="NI58" s="77"/>
      <c r="NJ58" s="77"/>
      <c r="NK58" s="77"/>
      <c r="NL58" s="77"/>
      <c r="NM58" s="77"/>
      <c r="NN58" s="77"/>
      <c r="NO58" s="77"/>
      <c r="NP58" s="77"/>
      <c r="NQ58" s="77"/>
      <c r="NR58" s="78"/>
    </row>
    <row r="59" spans="1:382" ht="13.5" customHeight="1" x14ac:dyDescent="0.2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76"/>
      <c r="NE59" s="77"/>
      <c r="NF59" s="77"/>
      <c r="NG59" s="77"/>
      <c r="NH59" s="77"/>
      <c r="NI59" s="77"/>
      <c r="NJ59" s="77"/>
      <c r="NK59" s="77"/>
      <c r="NL59" s="77"/>
      <c r="NM59" s="77"/>
      <c r="NN59" s="77"/>
      <c r="NO59" s="77"/>
      <c r="NP59" s="77"/>
      <c r="NQ59" s="77"/>
      <c r="NR59" s="78"/>
    </row>
    <row r="60" spans="1:382" ht="13.5" customHeight="1" x14ac:dyDescent="0.2">
      <c r="A60" s="12"/>
      <c r="B60" s="8"/>
      <c r="C60" s="9"/>
      <c r="D60" s="9"/>
      <c r="E60" s="9"/>
      <c r="F60" s="9"/>
      <c r="G60" s="9"/>
      <c r="H60" s="70" t="s">
        <v>31</v>
      </c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  <c r="KW60" s="70"/>
      <c r="KX60" s="70"/>
      <c r="KY60" s="70"/>
      <c r="KZ60" s="70"/>
      <c r="LA60" s="70"/>
      <c r="LB60" s="70"/>
      <c r="LC60" s="70"/>
      <c r="LD60" s="70"/>
      <c r="LE60" s="70"/>
      <c r="LF60" s="70"/>
      <c r="LG60" s="70"/>
      <c r="LH60" s="70"/>
      <c r="LI60" s="70"/>
      <c r="LJ60" s="70"/>
      <c r="LK60" s="70"/>
      <c r="LL60" s="70"/>
      <c r="LM60" s="70"/>
      <c r="LN60" s="70"/>
      <c r="LO60" s="70"/>
      <c r="LP60" s="70"/>
      <c r="LQ60" s="70"/>
      <c r="LR60" s="70"/>
      <c r="LS60" s="70"/>
      <c r="LT60" s="70"/>
      <c r="LU60" s="70"/>
      <c r="LV60" s="70"/>
      <c r="LW60" s="70"/>
      <c r="LX60" s="70"/>
      <c r="LY60" s="70"/>
      <c r="LZ60" s="70"/>
      <c r="MA60" s="70"/>
      <c r="MB60" s="70"/>
      <c r="MC60" s="70"/>
      <c r="MD60" s="70"/>
      <c r="ME60" s="70"/>
      <c r="MF60" s="70"/>
      <c r="MG60" s="70"/>
      <c r="MH60" s="70"/>
      <c r="MI60" s="70"/>
      <c r="MJ60" s="70"/>
      <c r="MK60" s="70"/>
      <c r="ML60" s="70"/>
      <c r="MM60" s="70"/>
      <c r="MN60" s="70"/>
      <c r="MO60" s="70"/>
      <c r="MP60" s="70"/>
      <c r="MQ60" s="70"/>
      <c r="MR60" s="70"/>
      <c r="MS60" s="70"/>
      <c r="MT60" s="70"/>
      <c r="MU60" s="70"/>
      <c r="MV60" s="70"/>
      <c r="MW60" s="9"/>
      <c r="MX60" s="9"/>
      <c r="MY60" s="9"/>
      <c r="MZ60" s="9"/>
      <c r="NA60" s="9"/>
      <c r="NB60" s="10"/>
      <c r="NC60" s="2"/>
      <c r="ND60" s="76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8"/>
    </row>
    <row r="61" spans="1:382" ht="13.5" customHeight="1" x14ac:dyDescent="0.2">
      <c r="A61" s="12"/>
      <c r="B61" s="8"/>
      <c r="C61" s="9"/>
      <c r="D61" s="9"/>
      <c r="E61" s="9"/>
      <c r="F61" s="9"/>
      <c r="G61" s="9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1"/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71"/>
      <c r="EZ61" s="71"/>
      <c r="FA61" s="71"/>
      <c r="FB61" s="71"/>
      <c r="FC61" s="71"/>
      <c r="FD61" s="71"/>
      <c r="FE61" s="71"/>
      <c r="FF61" s="71"/>
      <c r="FG61" s="71"/>
      <c r="FH61" s="71"/>
      <c r="FI61" s="71"/>
      <c r="FJ61" s="71"/>
      <c r="FK61" s="71"/>
      <c r="FL61" s="71"/>
      <c r="FM61" s="71"/>
      <c r="FN61" s="71"/>
      <c r="FO61" s="71"/>
      <c r="FP61" s="71"/>
      <c r="FQ61" s="71"/>
      <c r="FR61" s="71"/>
      <c r="FS61" s="71"/>
      <c r="FT61" s="71"/>
      <c r="FU61" s="71"/>
      <c r="FV61" s="71"/>
      <c r="FW61" s="71"/>
      <c r="FX61" s="71"/>
      <c r="FY61" s="71"/>
      <c r="FZ61" s="71"/>
      <c r="GA61" s="71"/>
      <c r="GB61" s="71"/>
      <c r="GC61" s="71"/>
      <c r="GD61" s="71"/>
      <c r="GE61" s="71"/>
      <c r="GF61" s="71"/>
      <c r="GG61" s="71"/>
      <c r="GH61" s="71"/>
      <c r="GI61" s="71"/>
      <c r="GJ61" s="71"/>
      <c r="GK61" s="71"/>
      <c r="GL61" s="71"/>
      <c r="GM61" s="71"/>
      <c r="GN61" s="71"/>
      <c r="GO61" s="71"/>
      <c r="GP61" s="71"/>
      <c r="GQ61" s="71"/>
      <c r="GR61" s="71"/>
      <c r="GS61" s="71"/>
      <c r="GT61" s="71"/>
      <c r="GU61" s="71"/>
      <c r="GV61" s="71"/>
      <c r="GW61" s="71"/>
      <c r="GX61" s="71"/>
      <c r="GY61" s="71"/>
      <c r="GZ61" s="71"/>
      <c r="HA61" s="71"/>
      <c r="HB61" s="71"/>
      <c r="HC61" s="71"/>
      <c r="HD61" s="71"/>
      <c r="HE61" s="7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1"/>
      <c r="IC61" s="71"/>
      <c r="ID61" s="71"/>
      <c r="IE61" s="71"/>
      <c r="IF61" s="71"/>
      <c r="IG61" s="71"/>
      <c r="IH61" s="71"/>
      <c r="II61" s="71"/>
      <c r="IJ61" s="71"/>
      <c r="IK61" s="71"/>
      <c r="IL61" s="71"/>
      <c r="IM61" s="71"/>
      <c r="IN61" s="71"/>
      <c r="IO61" s="71"/>
      <c r="IP61" s="71"/>
      <c r="IQ61" s="71"/>
      <c r="IR61" s="71"/>
      <c r="IS61" s="71"/>
      <c r="IT61" s="71"/>
      <c r="IU61" s="71"/>
      <c r="IV61" s="71"/>
      <c r="IW61" s="71"/>
      <c r="IX61" s="71"/>
      <c r="IY61" s="71"/>
      <c r="IZ61" s="71"/>
      <c r="JA61" s="71"/>
      <c r="JB61" s="71"/>
      <c r="JC61" s="71"/>
      <c r="JD61" s="71"/>
      <c r="JE61" s="71"/>
      <c r="JF61" s="71"/>
      <c r="JG61" s="71"/>
      <c r="JH61" s="71"/>
      <c r="JI61" s="71"/>
      <c r="JJ61" s="71"/>
      <c r="JK61" s="71"/>
      <c r="JL61" s="71"/>
      <c r="JM61" s="71"/>
      <c r="JN61" s="71"/>
      <c r="JO61" s="71"/>
      <c r="JP61" s="71"/>
      <c r="JQ61" s="71"/>
      <c r="JR61" s="71"/>
      <c r="JS61" s="71"/>
      <c r="JT61" s="71"/>
      <c r="JU61" s="71"/>
      <c r="JV61" s="71"/>
      <c r="JW61" s="71"/>
      <c r="JX61" s="71"/>
      <c r="JY61" s="71"/>
      <c r="JZ61" s="71"/>
      <c r="KA61" s="71"/>
      <c r="KB61" s="71"/>
      <c r="KC61" s="71"/>
      <c r="KD61" s="71"/>
      <c r="KE61" s="71"/>
      <c r="KF61" s="71"/>
      <c r="KG61" s="71"/>
      <c r="KH61" s="71"/>
      <c r="KI61" s="71"/>
      <c r="KJ61" s="71"/>
      <c r="KK61" s="71"/>
      <c r="KL61" s="71"/>
      <c r="KM61" s="71"/>
      <c r="KN61" s="71"/>
      <c r="KO61" s="71"/>
      <c r="KP61" s="71"/>
      <c r="KQ61" s="71"/>
      <c r="KR61" s="71"/>
      <c r="KS61" s="71"/>
      <c r="KT61" s="71"/>
      <c r="KU61" s="71"/>
      <c r="KV61" s="71"/>
      <c r="KW61" s="71"/>
      <c r="KX61" s="71"/>
      <c r="KY61" s="71"/>
      <c r="KZ61" s="71"/>
      <c r="LA61" s="71"/>
      <c r="LB61" s="71"/>
      <c r="LC61" s="71"/>
      <c r="LD61" s="71"/>
      <c r="LE61" s="71"/>
      <c r="LF61" s="71"/>
      <c r="LG61" s="71"/>
      <c r="LH61" s="71"/>
      <c r="LI61" s="71"/>
      <c r="LJ61" s="71"/>
      <c r="LK61" s="71"/>
      <c r="LL61" s="71"/>
      <c r="LM61" s="71"/>
      <c r="LN61" s="71"/>
      <c r="LO61" s="71"/>
      <c r="LP61" s="71"/>
      <c r="LQ61" s="71"/>
      <c r="LR61" s="71"/>
      <c r="LS61" s="71"/>
      <c r="LT61" s="71"/>
      <c r="LU61" s="71"/>
      <c r="LV61" s="71"/>
      <c r="LW61" s="71"/>
      <c r="LX61" s="71"/>
      <c r="LY61" s="71"/>
      <c r="LZ61" s="71"/>
      <c r="MA61" s="71"/>
      <c r="MB61" s="71"/>
      <c r="MC61" s="71"/>
      <c r="MD61" s="71"/>
      <c r="ME61" s="71"/>
      <c r="MF61" s="71"/>
      <c r="MG61" s="71"/>
      <c r="MH61" s="71"/>
      <c r="MI61" s="71"/>
      <c r="MJ61" s="71"/>
      <c r="MK61" s="71"/>
      <c r="ML61" s="71"/>
      <c r="MM61" s="71"/>
      <c r="MN61" s="71"/>
      <c r="MO61" s="71"/>
      <c r="MP61" s="71"/>
      <c r="MQ61" s="71"/>
      <c r="MR61" s="71"/>
      <c r="MS61" s="71"/>
      <c r="MT61" s="71"/>
      <c r="MU61" s="71"/>
      <c r="MV61" s="71"/>
      <c r="MW61" s="9"/>
      <c r="MX61" s="9"/>
      <c r="MY61" s="9"/>
      <c r="MZ61" s="9"/>
      <c r="NA61" s="9"/>
      <c r="NB61" s="10"/>
      <c r="NC61" s="2"/>
      <c r="ND61" s="76"/>
      <c r="NE61" s="77"/>
      <c r="NF61" s="77"/>
      <c r="NG61" s="77"/>
      <c r="NH61" s="77"/>
      <c r="NI61" s="77"/>
      <c r="NJ61" s="77"/>
      <c r="NK61" s="77"/>
      <c r="NL61" s="77"/>
      <c r="NM61" s="77"/>
      <c r="NN61" s="77"/>
      <c r="NO61" s="77"/>
      <c r="NP61" s="77"/>
      <c r="NQ61" s="77"/>
      <c r="NR61" s="78"/>
    </row>
    <row r="62" spans="1:382" ht="13.5" customHeight="1" x14ac:dyDescent="0.2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76"/>
      <c r="NE62" s="77"/>
      <c r="NF62" s="77"/>
      <c r="NG62" s="77"/>
      <c r="NH62" s="77"/>
      <c r="NI62" s="77"/>
      <c r="NJ62" s="77"/>
      <c r="NK62" s="77"/>
      <c r="NL62" s="77"/>
      <c r="NM62" s="77"/>
      <c r="NN62" s="77"/>
      <c r="NO62" s="77"/>
      <c r="NP62" s="77"/>
      <c r="NQ62" s="77"/>
      <c r="NR62" s="78"/>
    </row>
    <row r="63" spans="1:382" ht="13.5" customHeight="1" x14ac:dyDescent="0.2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72" t="s">
        <v>32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76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8"/>
    </row>
    <row r="64" spans="1:382" ht="13.5" customHeight="1" x14ac:dyDescent="0.2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79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1"/>
    </row>
    <row r="65" spans="1:382" ht="13.5" customHeight="1" x14ac:dyDescent="0.2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73" t="s">
        <v>33</v>
      </c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5"/>
    </row>
    <row r="66" spans="1:382" ht="13.5" customHeight="1" x14ac:dyDescent="0.2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76" t="s">
        <v>126</v>
      </c>
      <c r="NE66" s="77"/>
      <c r="NF66" s="77"/>
      <c r="NG66" s="77"/>
      <c r="NH66" s="77"/>
      <c r="NI66" s="77"/>
      <c r="NJ66" s="77"/>
      <c r="NK66" s="77"/>
      <c r="NL66" s="77"/>
      <c r="NM66" s="77"/>
      <c r="NN66" s="77"/>
      <c r="NO66" s="77"/>
      <c r="NP66" s="77"/>
      <c r="NQ66" s="77"/>
      <c r="NR66" s="78"/>
    </row>
    <row r="67" spans="1:382" ht="13.5" customHeight="1" x14ac:dyDescent="0.2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82">
        <f>データ!CM7</f>
        <v>1470840</v>
      </c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76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8"/>
    </row>
    <row r="68" spans="1:382" ht="13.5" customHeight="1" x14ac:dyDescent="0.2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85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76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8"/>
    </row>
    <row r="69" spans="1:382" ht="13.5" customHeight="1" x14ac:dyDescent="0.2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85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76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8"/>
    </row>
    <row r="70" spans="1:382" ht="13.5" customHeight="1" x14ac:dyDescent="0.2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88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9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76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8"/>
    </row>
    <row r="71" spans="1:382" ht="13.5" customHeight="1" x14ac:dyDescent="0.2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76"/>
      <c r="NE71" s="77"/>
      <c r="NF71" s="77"/>
      <c r="NG71" s="77"/>
      <c r="NH71" s="77"/>
      <c r="NI71" s="77"/>
      <c r="NJ71" s="77"/>
      <c r="NK71" s="77"/>
      <c r="NL71" s="77"/>
      <c r="NM71" s="77"/>
      <c r="NN71" s="77"/>
      <c r="NO71" s="77"/>
      <c r="NP71" s="77"/>
      <c r="NQ71" s="77"/>
      <c r="NR71" s="78"/>
    </row>
    <row r="72" spans="1:382" ht="13.5" customHeight="1" x14ac:dyDescent="0.2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72" t="s">
        <v>34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76"/>
      <c r="NE72" s="77"/>
      <c r="NF72" s="77"/>
      <c r="NG72" s="77"/>
      <c r="NH72" s="77"/>
      <c r="NI72" s="77"/>
      <c r="NJ72" s="77"/>
      <c r="NK72" s="77"/>
      <c r="NL72" s="77"/>
      <c r="NM72" s="77"/>
      <c r="NN72" s="77"/>
      <c r="NO72" s="77"/>
      <c r="NP72" s="77"/>
      <c r="NQ72" s="77"/>
      <c r="NR72" s="78"/>
    </row>
    <row r="73" spans="1:382" ht="13.5" customHeight="1" x14ac:dyDescent="0.2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76"/>
      <c r="NE73" s="77"/>
      <c r="NF73" s="77"/>
      <c r="NG73" s="77"/>
      <c r="NH73" s="77"/>
      <c r="NI73" s="77"/>
      <c r="NJ73" s="77"/>
      <c r="NK73" s="77"/>
      <c r="NL73" s="77"/>
      <c r="NM73" s="77"/>
      <c r="NN73" s="77"/>
      <c r="NO73" s="77"/>
      <c r="NP73" s="77"/>
      <c r="NQ73" s="77"/>
      <c r="NR73" s="78"/>
    </row>
    <row r="74" spans="1:382" ht="13.5" customHeight="1" x14ac:dyDescent="0.2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76"/>
      <c r="NE74" s="77"/>
      <c r="NF74" s="77"/>
      <c r="NG74" s="77"/>
      <c r="NH74" s="77"/>
      <c r="NI74" s="77"/>
      <c r="NJ74" s="77"/>
      <c r="NK74" s="77"/>
      <c r="NL74" s="77"/>
      <c r="NM74" s="77"/>
      <c r="NN74" s="77"/>
      <c r="NO74" s="77"/>
      <c r="NP74" s="77"/>
      <c r="NQ74" s="77"/>
      <c r="NR74" s="78"/>
    </row>
    <row r="75" spans="1:382" ht="13.5" customHeight="1" x14ac:dyDescent="0.2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76"/>
      <c r="NE75" s="77"/>
      <c r="NF75" s="77"/>
      <c r="NG75" s="77"/>
      <c r="NH75" s="77"/>
      <c r="NI75" s="77"/>
      <c r="NJ75" s="77"/>
      <c r="NK75" s="77"/>
      <c r="NL75" s="77"/>
      <c r="NM75" s="77"/>
      <c r="NN75" s="77"/>
      <c r="NO75" s="77"/>
      <c r="NP75" s="77"/>
      <c r="NQ75" s="77"/>
      <c r="NR75" s="78"/>
    </row>
    <row r="76" spans="1:382" ht="13.5" customHeight="1" x14ac:dyDescent="0.2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91" t="str">
        <f>データ!$B$11</f>
        <v>R02</v>
      </c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3"/>
      <c r="AG76" s="91" t="str">
        <f>データ!$C$11</f>
        <v>R03</v>
      </c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3"/>
      <c r="AV76" s="91" t="str">
        <f>データ!$D$11</f>
        <v>R04</v>
      </c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3"/>
      <c r="BK76" s="91" t="str">
        <f>データ!$E$11</f>
        <v>R05</v>
      </c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3"/>
      <c r="BZ76" s="91" t="str">
        <f>データ!$F$11</f>
        <v>R06</v>
      </c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3"/>
      <c r="CO76" s="2"/>
      <c r="CP76" s="2"/>
      <c r="CQ76" s="2"/>
      <c r="CR76" s="2"/>
      <c r="CS76" s="2"/>
      <c r="CT76" s="2"/>
      <c r="CU76" s="2"/>
      <c r="CV76" s="82">
        <f>データ!CN7</f>
        <v>0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91" t="str">
        <f>データ!$B$11</f>
        <v>R02</v>
      </c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3"/>
      <c r="HA76" s="91" t="str">
        <f>データ!$C$11</f>
        <v>R03</v>
      </c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3"/>
      <c r="HP76" s="91" t="str">
        <f>データ!$D$11</f>
        <v>R04</v>
      </c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3"/>
      <c r="IE76" s="91" t="str">
        <f>データ!$E$11</f>
        <v>R05</v>
      </c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3"/>
      <c r="IT76" s="91" t="str">
        <f>データ!$F$11</f>
        <v>R06</v>
      </c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91" t="str">
        <f>データ!$B$11</f>
        <v>R02</v>
      </c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3"/>
      <c r="KP76" s="91" t="str">
        <f>データ!$C$11</f>
        <v>R03</v>
      </c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3"/>
      <c r="LE76" s="91" t="str">
        <f>データ!$D$11</f>
        <v>R04</v>
      </c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3"/>
      <c r="LT76" s="91" t="str">
        <f>データ!$E$11</f>
        <v>R05</v>
      </c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3"/>
      <c r="MI76" s="91" t="str">
        <f>データ!$F$11</f>
        <v>R06</v>
      </c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3"/>
      <c r="MX76" s="2"/>
      <c r="MY76" s="2"/>
      <c r="MZ76" s="2"/>
      <c r="NA76" s="2"/>
      <c r="NB76" s="2"/>
      <c r="NC76" s="32"/>
      <c r="ND76" s="76"/>
      <c r="NE76" s="77"/>
      <c r="NF76" s="77"/>
      <c r="NG76" s="77"/>
      <c r="NH76" s="77"/>
      <c r="NI76" s="77"/>
      <c r="NJ76" s="77"/>
      <c r="NK76" s="77"/>
      <c r="NL76" s="77"/>
      <c r="NM76" s="77"/>
      <c r="NN76" s="77"/>
      <c r="NO76" s="77"/>
      <c r="NP76" s="77"/>
      <c r="NQ76" s="77"/>
      <c r="NR76" s="78"/>
    </row>
    <row r="77" spans="1:382" ht="13.5" customHeight="1" x14ac:dyDescent="0.2">
      <c r="A77" s="2"/>
      <c r="B77" s="11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85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7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76"/>
      <c r="NE77" s="77"/>
      <c r="NF77" s="77"/>
      <c r="NG77" s="77"/>
      <c r="NH77" s="77"/>
      <c r="NI77" s="77"/>
      <c r="NJ77" s="77"/>
      <c r="NK77" s="77"/>
      <c r="NL77" s="77"/>
      <c r="NM77" s="77"/>
      <c r="NN77" s="77"/>
      <c r="NO77" s="77"/>
      <c r="NP77" s="77"/>
      <c r="NQ77" s="77"/>
      <c r="NR77" s="78"/>
    </row>
    <row r="78" spans="1:382" ht="13.5" customHeight="1" x14ac:dyDescent="0.2">
      <c r="A78" s="2"/>
      <c r="B78" s="11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85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7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88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77.3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51.8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45.3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30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76"/>
      <c r="NE78" s="77"/>
      <c r="NF78" s="77"/>
      <c r="NG78" s="77"/>
      <c r="NH78" s="77"/>
      <c r="NI78" s="77"/>
      <c r="NJ78" s="77"/>
      <c r="NK78" s="77"/>
      <c r="NL78" s="77"/>
      <c r="NM78" s="77"/>
      <c r="NN78" s="77"/>
      <c r="NO78" s="77"/>
      <c r="NP78" s="77"/>
      <c r="NQ78" s="77"/>
      <c r="NR78" s="78"/>
    </row>
    <row r="79" spans="1:382" ht="13.5" customHeight="1" x14ac:dyDescent="0.2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88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9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76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8"/>
    </row>
    <row r="80" spans="1:382" ht="13.5" customHeight="1" x14ac:dyDescent="0.2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76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8"/>
    </row>
    <row r="81" spans="1:382" ht="13.5" customHeight="1" x14ac:dyDescent="0.2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76"/>
      <c r="NE81" s="77"/>
      <c r="NF81" s="77"/>
      <c r="NG81" s="77"/>
      <c r="NH81" s="77"/>
      <c r="NI81" s="77"/>
      <c r="NJ81" s="77"/>
      <c r="NK81" s="77"/>
      <c r="NL81" s="77"/>
      <c r="NM81" s="77"/>
      <c r="NN81" s="77"/>
      <c r="NO81" s="77"/>
      <c r="NP81" s="77"/>
      <c r="NQ81" s="77"/>
      <c r="NR81" s="78"/>
    </row>
    <row r="82" spans="1:382" ht="13.5" customHeight="1" x14ac:dyDescent="0.2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79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1"/>
    </row>
    <row r="83" spans="1:382" x14ac:dyDescent="0.2">
      <c r="C83" s="2"/>
      <c r="BH83" s="2"/>
      <c r="GN83" s="2"/>
      <c r="IT83" s="2"/>
      <c r="KY83" s="2"/>
    </row>
    <row r="84" spans="1:382" x14ac:dyDescent="0.2">
      <c r="C84" s="2"/>
      <c r="BH84" s="2"/>
      <c r="GN84" s="2"/>
      <c r="IT84" s="2"/>
      <c r="KY84" s="2"/>
    </row>
    <row r="86" spans="1:382" hidden="1" x14ac:dyDescent="0.2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2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2">
      <c r="B88" s="33" t="str">
        <f>データ!AI6</f>
        <v>【1,604.7】</v>
      </c>
      <c r="C88" s="34" t="str">
        <f>データ!AT6</f>
        <v>【3.8】</v>
      </c>
      <c r="D88" s="34" t="str">
        <f>データ!BE6</f>
        <v>【39】</v>
      </c>
      <c r="E88" s="34" t="str">
        <f>データ!DU6</f>
        <v>【218.2】</v>
      </c>
      <c r="F88" s="34" t="str">
        <f>データ!BP6</f>
        <v>【2.0】</v>
      </c>
      <c r="G88" s="34" t="str">
        <f>データ!CA6</f>
        <v>【10,905】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【73.4】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ceH5CxjIt21sRP92iL+d3A/aly1yvC6IQwSrBk0TBmiI+lJP/Sigr3GtZnPL/1ijtMiZWSZG3SakzXu3Ys5IwA==" saltValue="Ch2M3+fKn6qggjZqgcGBoA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.2" x14ac:dyDescent="0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 x14ac:dyDescent="0.2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2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2" customHeight="1" x14ac:dyDescent="0.2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8" t="s">
        <v>58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61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2">
      <c r="A4" s="37" t="s">
        <v>62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63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64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65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66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67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68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69</v>
      </c>
      <c r="CN4" s="144" t="s">
        <v>70</v>
      </c>
      <c r="CO4" s="135" t="s">
        <v>71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72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73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2">
      <c r="A5" s="37" t="s">
        <v>74</v>
      </c>
      <c r="B5" s="46"/>
      <c r="C5" s="46"/>
      <c r="D5" s="46"/>
      <c r="E5" s="46"/>
      <c r="F5" s="46"/>
      <c r="G5" s="46"/>
      <c r="H5" s="47" t="s">
        <v>75</v>
      </c>
      <c r="I5" s="47" t="s">
        <v>76</v>
      </c>
      <c r="J5" s="47" t="s">
        <v>77</v>
      </c>
      <c r="K5" s="47" t="s">
        <v>78</v>
      </c>
      <c r="L5" s="47" t="s">
        <v>79</v>
      </c>
      <c r="M5" s="47" t="s">
        <v>4</v>
      </c>
      <c r="N5" s="47" t="s">
        <v>5</v>
      </c>
      <c r="O5" s="47" t="s">
        <v>80</v>
      </c>
      <c r="P5" s="47" t="s">
        <v>13</v>
      </c>
      <c r="Q5" s="47" t="s">
        <v>81</v>
      </c>
      <c r="R5" s="47" t="s">
        <v>82</v>
      </c>
      <c r="S5" s="47" t="s">
        <v>83</v>
      </c>
      <c r="T5" s="47" t="s">
        <v>84</v>
      </c>
      <c r="U5" s="47" t="s">
        <v>85</v>
      </c>
      <c r="V5" s="47" t="s">
        <v>86</v>
      </c>
      <c r="W5" s="47" t="s">
        <v>87</v>
      </c>
      <c r="X5" s="47" t="s">
        <v>88</v>
      </c>
      <c r="Y5" s="47" t="s">
        <v>89</v>
      </c>
      <c r="Z5" s="47" t="s">
        <v>90</v>
      </c>
      <c r="AA5" s="47" t="s">
        <v>91</v>
      </c>
      <c r="AB5" s="47" t="s">
        <v>92</v>
      </c>
      <c r="AC5" s="47" t="s">
        <v>93</v>
      </c>
      <c r="AD5" s="47" t="s">
        <v>94</v>
      </c>
      <c r="AE5" s="47" t="s">
        <v>95</v>
      </c>
      <c r="AF5" s="47" t="s">
        <v>96</v>
      </c>
      <c r="AG5" s="47" t="s">
        <v>97</v>
      </c>
      <c r="AH5" s="47" t="s">
        <v>98</v>
      </c>
      <c r="AI5" s="47" t="s">
        <v>99</v>
      </c>
      <c r="AJ5" s="47" t="s">
        <v>89</v>
      </c>
      <c r="AK5" s="47" t="s">
        <v>90</v>
      </c>
      <c r="AL5" s="47" t="s">
        <v>91</v>
      </c>
      <c r="AM5" s="47" t="s">
        <v>92</v>
      </c>
      <c r="AN5" s="47" t="s">
        <v>93</v>
      </c>
      <c r="AO5" s="47" t="s">
        <v>94</v>
      </c>
      <c r="AP5" s="47" t="s">
        <v>95</v>
      </c>
      <c r="AQ5" s="47" t="s">
        <v>96</v>
      </c>
      <c r="AR5" s="47" t="s">
        <v>97</v>
      </c>
      <c r="AS5" s="47" t="s">
        <v>98</v>
      </c>
      <c r="AT5" s="47" t="s">
        <v>99</v>
      </c>
      <c r="AU5" s="47" t="s">
        <v>89</v>
      </c>
      <c r="AV5" s="47" t="s">
        <v>90</v>
      </c>
      <c r="AW5" s="47" t="s">
        <v>91</v>
      </c>
      <c r="AX5" s="47" t="s">
        <v>92</v>
      </c>
      <c r="AY5" s="47" t="s">
        <v>93</v>
      </c>
      <c r="AZ5" s="47" t="s">
        <v>94</v>
      </c>
      <c r="BA5" s="47" t="s">
        <v>95</v>
      </c>
      <c r="BB5" s="47" t="s">
        <v>96</v>
      </c>
      <c r="BC5" s="47" t="s">
        <v>97</v>
      </c>
      <c r="BD5" s="47" t="s">
        <v>98</v>
      </c>
      <c r="BE5" s="47" t="s">
        <v>99</v>
      </c>
      <c r="BF5" s="47" t="s">
        <v>89</v>
      </c>
      <c r="BG5" s="47" t="s">
        <v>90</v>
      </c>
      <c r="BH5" s="47" t="s">
        <v>91</v>
      </c>
      <c r="BI5" s="47" t="s">
        <v>92</v>
      </c>
      <c r="BJ5" s="47" t="s">
        <v>93</v>
      </c>
      <c r="BK5" s="47" t="s">
        <v>94</v>
      </c>
      <c r="BL5" s="47" t="s">
        <v>95</v>
      </c>
      <c r="BM5" s="47" t="s">
        <v>96</v>
      </c>
      <c r="BN5" s="47" t="s">
        <v>97</v>
      </c>
      <c r="BO5" s="47" t="s">
        <v>98</v>
      </c>
      <c r="BP5" s="47" t="s">
        <v>99</v>
      </c>
      <c r="BQ5" s="47" t="s">
        <v>89</v>
      </c>
      <c r="BR5" s="47" t="s">
        <v>90</v>
      </c>
      <c r="BS5" s="47" t="s">
        <v>91</v>
      </c>
      <c r="BT5" s="47" t="s">
        <v>92</v>
      </c>
      <c r="BU5" s="47" t="s">
        <v>93</v>
      </c>
      <c r="BV5" s="47" t="s">
        <v>94</v>
      </c>
      <c r="BW5" s="47" t="s">
        <v>95</v>
      </c>
      <c r="BX5" s="47" t="s">
        <v>96</v>
      </c>
      <c r="BY5" s="47" t="s">
        <v>97</v>
      </c>
      <c r="BZ5" s="47" t="s">
        <v>98</v>
      </c>
      <c r="CA5" s="47" t="s">
        <v>99</v>
      </c>
      <c r="CB5" s="47" t="s">
        <v>89</v>
      </c>
      <c r="CC5" s="47" t="s">
        <v>90</v>
      </c>
      <c r="CD5" s="47" t="s">
        <v>91</v>
      </c>
      <c r="CE5" s="47" t="s">
        <v>92</v>
      </c>
      <c r="CF5" s="47" t="s">
        <v>93</v>
      </c>
      <c r="CG5" s="47" t="s">
        <v>94</v>
      </c>
      <c r="CH5" s="47" t="s">
        <v>95</v>
      </c>
      <c r="CI5" s="47" t="s">
        <v>96</v>
      </c>
      <c r="CJ5" s="47" t="s">
        <v>97</v>
      </c>
      <c r="CK5" s="47" t="s">
        <v>98</v>
      </c>
      <c r="CL5" s="47" t="s">
        <v>99</v>
      </c>
      <c r="CM5" s="145"/>
      <c r="CN5" s="145"/>
      <c r="CO5" s="47" t="s">
        <v>89</v>
      </c>
      <c r="CP5" s="47" t="s">
        <v>90</v>
      </c>
      <c r="CQ5" s="47" t="s">
        <v>91</v>
      </c>
      <c r="CR5" s="47" t="s">
        <v>92</v>
      </c>
      <c r="CS5" s="47" t="s">
        <v>93</v>
      </c>
      <c r="CT5" s="47" t="s">
        <v>94</v>
      </c>
      <c r="CU5" s="47" t="s">
        <v>95</v>
      </c>
      <c r="CV5" s="47" t="s">
        <v>96</v>
      </c>
      <c r="CW5" s="47" t="s">
        <v>97</v>
      </c>
      <c r="CX5" s="47" t="s">
        <v>98</v>
      </c>
      <c r="CY5" s="47" t="s">
        <v>99</v>
      </c>
      <c r="CZ5" s="47" t="s">
        <v>89</v>
      </c>
      <c r="DA5" s="47" t="s">
        <v>90</v>
      </c>
      <c r="DB5" s="47" t="s">
        <v>91</v>
      </c>
      <c r="DC5" s="47" t="s">
        <v>92</v>
      </c>
      <c r="DD5" s="47" t="s">
        <v>93</v>
      </c>
      <c r="DE5" s="47" t="s">
        <v>94</v>
      </c>
      <c r="DF5" s="47" t="s">
        <v>95</v>
      </c>
      <c r="DG5" s="47" t="s">
        <v>96</v>
      </c>
      <c r="DH5" s="47" t="s">
        <v>97</v>
      </c>
      <c r="DI5" s="47" t="s">
        <v>98</v>
      </c>
      <c r="DJ5" s="47" t="s">
        <v>35</v>
      </c>
      <c r="DK5" s="47" t="s">
        <v>89</v>
      </c>
      <c r="DL5" s="47" t="s">
        <v>90</v>
      </c>
      <c r="DM5" s="47" t="s">
        <v>91</v>
      </c>
      <c r="DN5" s="47" t="s">
        <v>92</v>
      </c>
      <c r="DO5" s="47" t="s">
        <v>93</v>
      </c>
      <c r="DP5" s="47" t="s">
        <v>94</v>
      </c>
      <c r="DQ5" s="47" t="s">
        <v>95</v>
      </c>
      <c r="DR5" s="47" t="s">
        <v>96</v>
      </c>
      <c r="DS5" s="47" t="s">
        <v>97</v>
      </c>
      <c r="DT5" s="47" t="s">
        <v>98</v>
      </c>
      <c r="DU5" s="47" t="s">
        <v>99</v>
      </c>
    </row>
    <row r="6" spans="1:125" s="54" customFormat="1" x14ac:dyDescent="0.2">
      <c r="A6" s="37" t="s">
        <v>100</v>
      </c>
      <c r="B6" s="48">
        <f>B8</f>
        <v>2024</v>
      </c>
      <c r="C6" s="48">
        <f t="shared" ref="C6:X6" si="1">C8</f>
        <v>202011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1</v>
      </c>
      <c r="H6" s="48" t="str">
        <f>SUBSTITUTE(H8,"　","")</f>
        <v>長野県長野市</v>
      </c>
      <c r="I6" s="48" t="str">
        <f t="shared" si="1"/>
        <v>長野市長野駅東口地下駐車場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Ａ２Ｂ１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都市計画駐車場</v>
      </c>
      <c r="Q6" s="50" t="str">
        <f t="shared" si="1"/>
        <v>地下式</v>
      </c>
      <c r="R6" s="51">
        <f t="shared" si="1"/>
        <v>27</v>
      </c>
      <c r="S6" s="50" t="str">
        <f t="shared" si="1"/>
        <v>駅</v>
      </c>
      <c r="T6" s="50" t="str">
        <f t="shared" si="1"/>
        <v>無</v>
      </c>
      <c r="U6" s="51">
        <f t="shared" si="1"/>
        <v>8130</v>
      </c>
      <c r="V6" s="51">
        <f t="shared" si="1"/>
        <v>198</v>
      </c>
      <c r="W6" s="51">
        <f t="shared" si="1"/>
        <v>300</v>
      </c>
      <c r="X6" s="50" t="str">
        <f t="shared" si="1"/>
        <v>代行制</v>
      </c>
      <c r="Y6" s="52">
        <f>IF(Y8="-",NA(),Y8)</f>
        <v>59.4</v>
      </c>
      <c r="Z6" s="52">
        <f t="shared" ref="Z6:AH6" si="2">IF(Z8="-",NA(),Z8)</f>
        <v>120.9</v>
      </c>
      <c r="AA6" s="52">
        <f t="shared" si="2"/>
        <v>148.5</v>
      </c>
      <c r="AB6" s="52">
        <f t="shared" si="2"/>
        <v>114.3</v>
      </c>
      <c r="AC6" s="52">
        <f t="shared" si="2"/>
        <v>140.9</v>
      </c>
      <c r="AD6" s="52">
        <f t="shared" si="2"/>
        <v>111.3</v>
      </c>
      <c r="AE6" s="52">
        <f t="shared" si="2"/>
        <v>158.80000000000001</v>
      </c>
      <c r="AF6" s="52">
        <f t="shared" si="2"/>
        <v>120.9</v>
      </c>
      <c r="AG6" s="52">
        <f t="shared" si="2"/>
        <v>123.1</v>
      </c>
      <c r="AH6" s="52">
        <f t="shared" si="2"/>
        <v>116</v>
      </c>
      <c r="AI6" s="49" t="str">
        <f>IF(AI8="-","",IF(AI8="-","【-】","【"&amp;SUBSTITUTE(TEXT(AI8,"#,##0.0"),"-","△")&amp;"】"))</f>
        <v>【1,604.7】</v>
      </c>
      <c r="AJ6" s="52">
        <f>IF(AJ8="-",NA(),AJ8)</f>
        <v>5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10.1</v>
      </c>
      <c r="AP6" s="52">
        <f t="shared" si="3"/>
        <v>8.6</v>
      </c>
      <c r="AQ6" s="52">
        <f t="shared" si="3"/>
        <v>7.6</v>
      </c>
      <c r="AR6" s="52">
        <f t="shared" si="3"/>
        <v>6.6</v>
      </c>
      <c r="AS6" s="52">
        <f t="shared" si="3"/>
        <v>5.6</v>
      </c>
      <c r="AT6" s="49" t="str">
        <f>IF(AT8="-","",IF(AT8="-","【-】","【"&amp;SUBSTITUTE(TEXT(AT8,"#,##0.0"),"-","△")&amp;"】"))</f>
        <v>【3.8】</v>
      </c>
      <c r="AU6" s="53">
        <f>IF(AU8="-",NA(),AU8)</f>
        <v>21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654</v>
      </c>
      <c r="BA6" s="53">
        <f t="shared" si="4"/>
        <v>2466</v>
      </c>
      <c r="BB6" s="53">
        <f t="shared" si="4"/>
        <v>58</v>
      </c>
      <c r="BC6" s="53">
        <f t="shared" si="4"/>
        <v>49</v>
      </c>
      <c r="BD6" s="53">
        <f t="shared" si="4"/>
        <v>25</v>
      </c>
      <c r="BE6" s="51" t="str">
        <f>IF(BE8="-","",IF(BE8="-","【-】","【"&amp;SUBSTITUTE(TEXT(BE8,"#,##0"),"-","△")&amp;"】"))</f>
        <v>【39】</v>
      </c>
      <c r="BF6" s="52">
        <f>IF(BF8="-",NA(),BF8)</f>
        <v>-83.6</v>
      </c>
      <c r="BG6" s="52">
        <f t="shared" ref="BG6:BO6" si="5">IF(BG8="-",NA(),BG8)</f>
        <v>17.3</v>
      </c>
      <c r="BH6" s="52">
        <f t="shared" si="5"/>
        <v>32.700000000000003</v>
      </c>
      <c r="BI6" s="52">
        <f t="shared" si="5"/>
        <v>12.4</v>
      </c>
      <c r="BJ6" s="52">
        <f t="shared" si="5"/>
        <v>26.2</v>
      </c>
      <c r="BK6" s="52">
        <f t="shared" si="5"/>
        <v>-81</v>
      </c>
      <c r="BL6" s="52">
        <f t="shared" si="5"/>
        <v>-25.1</v>
      </c>
      <c r="BM6" s="52">
        <f t="shared" si="5"/>
        <v>-18</v>
      </c>
      <c r="BN6" s="52">
        <f t="shared" si="5"/>
        <v>-20.7</v>
      </c>
      <c r="BO6" s="52">
        <f t="shared" si="5"/>
        <v>-20</v>
      </c>
      <c r="BP6" s="49" t="str">
        <f>IF(BP8="-","",IF(BP8="-","【-】","【"&amp;SUBSTITUTE(TEXT(BP8,"#,##0.0"),"-","△")&amp;"】"))</f>
        <v>【2.0】</v>
      </c>
      <c r="BQ6" s="53">
        <f>IF(BQ8="-",NA(),BQ8)</f>
        <v>-52957</v>
      </c>
      <c r="BR6" s="53">
        <f t="shared" ref="BR6:BZ6" si="6">IF(BR8="-",NA(),BR8)</f>
        <v>14165</v>
      </c>
      <c r="BS6" s="53">
        <f t="shared" si="6"/>
        <v>31832</v>
      </c>
      <c r="BT6" s="53">
        <f t="shared" si="6"/>
        <v>-139989</v>
      </c>
      <c r="BU6" s="53">
        <f t="shared" si="6"/>
        <v>-41208</v>
      </c>
      <c r="BV6" s="53">
        <f t="shared" si="6"/>
        <v>4836</v>
      </c>
      <c r="BW6" s="53">
        <f t="shared" si="6"/>
        <v>37213</v>
      </c>
      <c r="BX6" s="53">
        <f t="shared" si="6"/>
        <v>17293</v>
      </c>
      <c r="BY6" s="53">
        <f t="shared" si="6"/>
        <v>15316</v>
      </c>
      <c r="BZ6" s="53">
        <f t="shared" si="6"/>
        <v>8831</v>
      </c>
      <c r="CA6" s="51" t="str">
        <f>IF(CA8="-","",IF(CA8="-","【-】","【"&amp;SUBSTITUTE(TEXT(CA8,"#,##0"),"-","△")&amp;"】"))</f>
        <v>【10,905】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101</v>
      </c>
      <c r="CM6" s="51">
        <f t="shared" ref="CM6:CN6" si="7">CM8</f>
        <v>1470840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102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88</v>
      </c>
      <c r="DF6" s="52">
        <f t="shared" si="8"/>
        <v>77.3</v>
      </c>
      <c r="DG6" s="52">
        <f t="shared" si="8"/>
        <v>51.8</v>
      </c>
      <c r="DH6" s="52">
        <f t="shared" si="8"/>
        <v>45.3</v>
      </c>
      <c r="DI6" s="52">
        <f t="shared" si="8"/>
        <v>30</v>
      </c>
      <c r="DJ6" s="49" t="str">
        <f>IF(DJ8="-","",IF(DJ8="-","【-】","【"&amp;SUBSTITUTE(TEXT(DJ8,"#,##0.0"),"-","△")&amp;"】"))</f>
        <v>【73.4】</v>
      </c>
      <c r="DK6" s="52">
        <f>IF(DK8="-",NA(),DK8)</f>
        <v>383.3</v>
      </c>
      <c r="DL6" s="52">
        <f t="shared" ref="DL6:DT6" si="9">IF(DL8="-",NA(),DL8)</f>
        <v>454</v>
      </c>
      <c r="DM6" s="52">
        <f t="shared" si="9"/>
        <v>513.6</v>
      </c>
      <c r="DN6" s="52">
        <f t="shared" si="9"/>
        <v>525.79999999999995</v>
      </c>
      <c r="DO6" s="52">
        <f t="shared" si="9"/>
        <v>543.9</v>
      </c>
      <c r="DP6" s="52">
        <f t="shared" si="9"/>
        <v>153.80000000000001</v>
      </c>
      <c r="DQ6" s="52">
        <f t="shared" si="9"/>
        <v>163.5</v>
      </c>
      <c r="DR6" s="52">
        <f t="shared" si="9"/>
        <v>178.3</v>
      </c>
      <c r="DS6" s="52">
        <f t="shared" si="9"/>
        <v>181.9</v>
      </c>
      <c r="DT6" s="52">
        <f t="shared" si="9"/>
        <v>184.5</v>
      </c>
      <c r="DU6" s="49" t="str">
        <f>IF(DU8="-","",IF(DU8="-","【-】","【"&amp;SUBSTITUTE(TEXT(DU8,"#,##0.0"),"-","△")&amp;"】"))</f>
        <v>【218.2】</v>
      </c>
    </row>
    <row r="7" spans="1:125" s="54" customFormat="1" x14ac:dyDescent="0.2">
      <c r="A7" s="37" t="s">
        <v>103</v>
      </c>
      <c r="B7" s="48">
        <f t="shared" ref="B7:X7" si="10">B8</f>
        <v>2024</v>
      </c>
      <c r="C7" s="48">
        <f t="shared" si="10"/>
        <v>202011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1</v>
      </c>
      <c r="H7" s="48" t="str">
        <f t="shared" si="10"/>
        <v>長野県　長野市</v>
      </c>
      <c r="I7" s="48" t="str">
        <f t="shared" si="10"/>
        <v>長野市長野駅東口地下駐車場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Ａ２Ｂ１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都市計画駐車場</v>
      </c>
      <c r="Q7" s="50" t="str">
        <f t="shared" si="10"/>
        <v>地下式</v>
      </c>
      <c r="R7" s="51">
        <f t="shared" si="10"/>
        <v>27</v>
      </c>
      <c r="S7" s="50" t="str">
        <f t="shared" si="10"/>
        <v>駅</v>
      </c>
      <c r="T7" s="50" t="str">
        <f t="shared" si="10"/>
        <v>無</v>
      </c>
      <c r="U7" s="51">
        <f t="shared" si="10"/>
        <v>8130</v>
      </c>
      <c r="V7" s="51">
        <f t="shared" si="10"/>
        <v>198</v>
      </c>
      <c r="W7" s="51">
        <f t="shared" si="10"/>
        <v>300</v>
      </c>
      <c r="X7" s="50" t="str">
        <f t="shared" si="10"/>
        <v>代行制</v>
      </c>
      <c r="Y7" s="52">
        <f>Y8</f>
        <v>59.4</v>
      </c>
      <c r="Z7" s="52">
        <f t="shared" ref="Z7:AH7" si="11">Z8</f>
        <v>120.9</v>
      </c>
      <c r="AA7" s="52">
        <f t="shared" si="11"/>
        <v>148.5</v>
      </c>
      <c r="AB7" s="52">
        <f t="shared" si="11"/>
        <v>114.3</v>
      </c>
      <c r="AC7" s="52">
        <f t="shared" si="11"/>
        <v>140.9</v>
      </c>
      <c r="AD7" s="52">
        <f t="shared" si="11"/>
        <v>111.3</v>
      </c>
      <c r="AE7" s="52">
        <f t="shared" si="11"/>
        <v>158.80000000000001</v>
      </c>
      <c r="AF7" s="52">
        <f t="shared" si="11"/>
        <v>120.9</v>
      </c>
      <c r="AG7" s="52">
        <f t="shared" si="11"/>
        <v>123.1</v>
      </c>
      <c r="AH7" s="52">
        <f t="shared" si="11"/>
        <v>116</v>
      </c>
      <c r="AI7" s="49"/>
      <c r="AJ7" s="52">
        <f>AJ8</f>
        <v>5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10.1</v>
      </c>
      <c r="AP7" s="52">
        <f t="shared" si="12"/>
        <v>8.6</v>
      </c>
      <c r="AQ7" s="52">
        <f t="shared" si="12"/>
        <v>7.6</v>
      </c>
      <c r="AR7" s="52">
        <f t="shared" si="12"/>
        <v>6.6</v>
      </c>
      <c r="AS7" s="52">
        <f t="shared" si="12"/>
        <v>5.6</v>
      </c>
      <c r="AT7" s="49"/>
      <c r="AU7" s="53">
        <f>AU8</f>
        <v>21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654</v>
      </c>
      <c r="BA7" s="53">
        <f t="shared" si="13"/>
        <v>2466</v>
      </c>
      <c r="BB7" s="53">
        <f t="shared" si="13"/>
        <v>58</v>
      </c>
      <c r="BC7" s="53">
        <f t="shared" si="13"/>
        <v>49</v>
      </c>
      <c r="BD7" s="53">
        <f t="shared" si="13"/>
        <v>25</v>
      </c>
      <c r="BE7" s="51"/>
      <c r="BF7" s="52">
        <f>BF8</f>
        <v>-83.6</v>
      </c>
      <c r="BG7" s="52">
        <f t="shared" ref="BG7:BO7" si="14">BG8</f>
        <v>17.3</v>
      </c>
      <c r="BH7" s="52">
        <f t="shared" si="14"/>
        <v>32.700000000000003</v>
      </c>
      <c r="BI7" s="52">
        <f t="shared" si="14"/>
        <v>12.4</v>
      </c>
      <c r="BJ7" s="52">
        <f t="shared" si="14"/>
        <v>26.2</v>
      </c>
      <c r="BK7" s="52">
        <f t="shared" si="14"/>
        <v>-81</v>
      </c>
      <c r="BL7" s="52">
        <f t="shared" si="14"/>
        <v>-25.1</v>
      </c>
      <c r="BM7" s="52">
        <f t="shared" si="14"/>
        <v>-18</v>
      </c>
      <c r="BN7" s="52">
        <f t="shared" si="14"/>
        <v>-20.7</v>
      </c>
      <c r="BO7" s="52">
        <f t="shared" si="14"/>
        <v>-20</v>
      </c>
      <c r="BP7" s="49"/>
      <c r="BQ7" s="53">
        <f>BQ8</f>
        <v>-52957</v>
      </c>
      <c r="BR7" s="53">
        <f t="shared" ref="BR7:BZ7" si="15">BR8</f>
        <v>14165</v>
      </c>
      <c r="BS7" s="53">
        <f t="shared" si="15"/>
        <v>31832</v>
      </c>
      <c r="BT7" s="53">
        <f t="shared" si="15"/>
        <v>-139989</v>
      </c>
      <c r="BU7" s="53">
        <f t="shared" si="15"/>
        <v>-41208</v>
      </c>
      <c r="BV7" s="53">
        <f t="shared" si="15"/>
        <v>4836</v>
      </c>
      <c r="BW7" s="53">
        <f t="shared" si="15"/>
        <v>37213</v>
      </c>
      <c r="BX7" s="53">
        <f t="shared" si="15"/>
        <v>17293</v>
      </c>
      <c r="BY7" s="53">
        <f t="shared" si="15"/>
        <v>15316</v>
      </c>
      <c r="BZ7" s="53">
        <f t="shared" si="15"/>
        <v>8831</v>
      </c>
      <c r="CA7" s="51"/>
      <c r="CB7" s="52" t="s">
        <v>104</v>
      </c>
      <c r="CC7" s="52" t="s">
        <v>104</v>
      </c>
      <c r="CD7" s="52" t="s">
        <v>104</v>
      </c>
      <c r="CE7" s="52" t="s">
        <v>104</v>
      </c>
      <c r="CF7" s="52" t="s">
        <v>104</v>
      </c>
      <c r="CG7" s="52" t="s">
        <v>104</v>
      </c>
      <c r="CH7" s="52" t="s">
        <v>104</v>
      </c>
      <c r="CI7" s="52" t="s">
        <v>104</v>
      </c>
      <c r="CJ7" s="52" t="s">
        <v>104</v>
      </c>
      <c r="CK7" s="52" t="s">
        <v>105</v>
      </c>
      <c r="CL7" s="49"/>
      <c r="CM7" s="51">
        <f>CM8</f>
        <v>1470840</v>
      </c>
      <c r="CN7" s="51">
        <f>CN8</f>
        <v>0</v>
      </c>
      <c r="CO7" s="52" t="s">
        <v>104</v>
      </c>
      <c r="CP7" s="52" t="s">
        <v>104</v>
      </c>
      <c r="CQ7" s="52" t="s">
        <v>104</v>
      </c>
      <c r="CR7" s="52" t="s">
        <v>104</v>
      </c>
      <c r="CS7" s="52" t="s">
        <v>104</v>
      </c>
      <c r="CT7" s="52" t="s">
        <v>104</v>
      </c>
      <c r="CU7" s="52" t="s">
        <v>104</v>
      </c>
      <c r="CV7" s="52" t="s">
        <v>104</v>
      </c>
      <c r="CW7" s="52" t="s">
        <v>104</v>
      </c>
      <c r="CX7" s="52" t="s">
        <v>101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88</v>
      </c>
      <c r="DF7" s="52">
        <f t="shared" si="16"/>
        <v>77.3</v>
      </c>
      <c r="DG7" s="52">
        <f t="shared" si="16"/>
        <v>51.8</v>
      </c>
      <c r="DH7" s="52">
        <f t="shared" si="16"/>
        <v>45.3</v>
      </c>
      <c r="DI7" s="52">
        <f t="shared" si="16"/>
        <v>30</v>
      </c>
      <c r="DJ7" s="49"/>
      <c r="DK7" s="52">
        <f>DK8</f>
        <v>383.3</v>
      </c>
      <c r="DL7" s="52">
        <f t="shared" ref="DL7:DT7" si="17">DL8</f>
        <v>454</v>
      </c>
      <c r="DM7" s="52">
        <f t="shared" si="17"/>
        <v>513.6</v>
      </c>
      <c r="DN7" s="52">
        <f t="shared" si="17"/>
        <v>525.79999999999995</v>
      </c>
      <c r="DO7" s="52">
        <f t="shared" si="17"/>
        <v>543.9</v>
      </c>
      <c r="DP7" s="52">
        <f t="shared" si="17"/>
        <v>153.80000000000001</v>
      </c>
      <c r="DQ7" s="52">
        <f t="shared" si="17"/>
        <v>163.5</v>
      </c>
      <c r="DR7" s="52">
        <f t="shared" si="17"/>
        <v>178.3</v>
      </c>
      <c r="DS7" s="52">
        <f t="shared" si="17"/>
        <v>181.9</v>
      </c>
      <c r="DT7" s="52">
        <f t="shared" si="17"/>
        <v>184.5</v>
      </c>
      <c r="DU7" s="49"/>
    </row>
    <row r="8" spans="1:125" s="54" customFormat="1" x14ac:dyDescent="0.2">
      <c r="A8" s="37"/>
      <c r="B8" s="55">
        <v>2024</v>
      </c>
      <c r="C8" s="55">
        <v>202011</v>
      </c>
      <c r="D8" s="55">
        <v>47</v>
      </c>
      <c r="E8" s="55">
        <v>14</v>
      </c>
      <c r="F8" s="55">
        <v>0</v>
      </c>
      <c r="G8" s="55">
        <v>1</v>
      </c>
      <c r="H8" s="55" t="s">
        <v>106</v>
      </c>
      <c r="I8" s="55" t="s">
        <v>107</v>
      </c>
      <c r="J8" s="55" t="s">
        <v>108</v>
      </c>
      <c r="K8" s="55" t="s">
        <v>109</v>
      </c>
      <c r="L8" s="55" t="s">
        <v>110</v>
      </c>
      <c r="M8" s="55" t="s">
        <v>111</v>
      </c>
      <c r="N8" s="55" t="s">
        <v>112</v>
      </c>
      <c r="O8" s="56" t="s">
        <v>113</v>
      </c>
      <c r="P8" s="57" t="s">
        <v>114</v>
      </c>
      <c r="Q8" s="57" t="s">
        <v>115</v>
      </c>
      <c r="R8" s="58">
        <v>27</v>
      </c>
      <c r="S8" s="57" t="s">
        <v>116</v>
      </c>
      <c r="T8" s="57" t="s">
        <v>117</v>
      </c>
      <c r="U8" s="58">
        <v>8130</v>
      </c>
      <c r="V8" s="58">
        <v>198</v>
      </c>
      <c r="W8" s="58">
        <v>300</v>
      </c>
      <c r="X8" s="57" t="s">
        <v>118</v>
      </c>
      <c r="Y8" s="59">
        <v>59.4</v>
      </c>
      <c r="Z8" s="59">
        <v>120.9</v>
      </c>
      <c r="AA8" s="59">
        <v>148.5</v>
      </c>
      <c r="AB8" s="59">
        <v>114.3</v>
      </c>
      <c r="AC8" s="59">
        <v>140.9</v>
      </c>
      <c r="AD8" s="59">
        <v>111.3</v>
      </c>
      <c r="AE8" s="59">
        <v>158.80000000000001</v>
      </c>
      <c r="AF8" s="59">
        <v>120.9</v>
      </c>
      <c r="AG8" s="59">
        <v>123.1</v>
      </c>
      <c r="AH8" s="59">
        <v>116</v>
      </c>
      <c r="AI8" s="56">
        <v>1604.7</v>
      </c>
      <c r="AJ8" s="59">
        <v>5</v>
      </c>
      <c r="AK8" s="59">
        <v>0</v>
      </c>
      <c r="AL8" s="59">
        <v>0</v>
      </c>
      <c r="AM8" s="59">
        <v>0</v>
      </c>
      <c r="AN8" s="59">
        <v>0</v>
      </c>
      <c r="AO8" s="59">
        <v>10.1</v>
      </c>
      <c r="AP8" s="59">
        <v>8.6</v>
      </c>
      <c r="AQ8" s="59">
        <v>7.6</v>
      </c>
      <c r="AR8" s="59">
        <v>6.6</v>
      </c>
      <c r="AS8" s="59">
        <v>5.6</v>
      </c>
      <c r="AT8" s="56">
        <v>3.8</v>
      </c>
      <c r="AU8" s="60">
        <v>21</v>
      </c>
      <c r="AV8" s="60">
        <v>0</v>
      </c>
      <c r="AW8" s="60">
        <v>0</v>
      </c>
      <c r="AX8" s="60">
        <v>0</v>
      </c>
      <c r="AY8" s="60">
        <v>0</v>
      </c>
      <c r="AZ8" s="60">
        <v>654</v>
      </c>
      <c r="BA8" s="60">
        <v>2466</v>
      </c>
      <c r="BB8" s="60">
        <v>58</v>
      </c>
      <c r="BC8" s="60">
        <v>49</v>
      </c>
      <c r="BD8" s="60">
        <v>25</v>
      </c>
      <c r="BE8" s="60">
        <v>39</v>
      </c>
      <c r="BF8" s="59">
        <v>-83.6</v>
      </c>
      <c r="BG8" s="59">
        <v>17.3</v>
      </c>
      <c r="BH8" s="59">
        <v>32.700000000000003</v>
      </c>
      <c r="BI8" s="59">
        <v>12.4</v>
      </c>
      <c r="BJ8" s="59">
        <v>26.2</v>
      </c>
      <c r="BK8" s="59">
        <v>-81</v>
      </c>
      <c r="BL8" s="59">
        <v>-25.1</v>
      </c>
      <c r="BM8" s="59">
        <v>-18</v>
      </c>
      <c r="BN8" s="59">
        <v>-20.7</v>
      </c>
      <c r="BO8" s="59">
        <v>-20</v>
      </c>
      <c r="BP8" s="56">
        <v>2</v>
      </c>
      <c r="BQ8" s="60">
        <v>-52957</v>
      </c>
      <c r="BR8" s="60">
        <v>14165</v>
      </c>
      <c r="BS8" s="60">
        <v>31832</v>
      </c>
      <c r="BT8" s="61">
        <v>-139989</v>
      </c>
      <c r="BU8" s="61">
        <v>-41208</v>
      </c>
      <c r="BV8" s="60">
        <v>4836</v>
      </c>
      <c r="BW8" s="60">
        <v>37213</v>
      </c>
      <c r="BX8" s="60">
        <v>17293</v>
      </c>
      <c r="BY8" s="60">
        <v>15316</v>
      </c>
      <c r="BZ8" s="60">
        <v>8831</v>
      </c>
      <c r="CA8" s="58">
        <v>10905</v>
      </c>
      <c r="CB8" s="59" t="s">
        <v>110</v>
      </c>
      <c r="CC8" s="59" t="s">
        <v>110</v>
      </c>
      <c r="CD8" s="59" t="s">
        <v>110</v>
      </c>
      <c r="CE8" s="59" t="s">
        <v>110</v>
      </c>
      <c r="CF8" s="59" t="s">
        <v>110</v>
      </c>
      <c r="CG8" s="59" t="s">
        <v>110</v>
      </c>
      <c r="CH8" s="59" t="s">
        <v>110</v>
      </c>
      <c r="CI8" s="59" t="s">
        <v>110</v>
      </c>
      <c r="CJ8" s="59" t="s">
        <v>110</v>
      </c>
      <c r="CK8" s="59" t="s">
        <v>110</v>
      </c>
      <c r="CL8" s="56" t="s">
        <v>110</v>
      </c>
      <c r="CM8" s="58">
        <v>1470840</v>
      </c>
      <c r="CN8" s="58">
        <v>0</v>
      </c>
      <c r="CO8" s="59" t="s">
        <v>110</v>
      </c>
      <c r="CP8" s="59" t="s">
        <v>110</v>
      </c>
      <c r="CQ8" s="59" t="s">
        <v>110</v>
      </c>
      <c r="CR8" s="59" t="s">
        <v>110</v>
      </c>
      <c r="CS8" s="59" t="s">
        <v>110</v>
      </c>
      <c r="CT8" s="59" t="s">
        <v>110</v>
      </c>
      <c r="CU8" s="59" t="s">
        <v>110</v>
      </c>
      <c r="CV8" s="59" t="s">
        <v>110</v>
      </c>
      <c r="CW8" s="59" t="s">
        <v>110</v>
      </c>
      <c r="CX8" s="59" t="s">
        <v>110</v>
      </c>
      <c r="CY8" s="56" t="s">
        <v>110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88</v>
      </c>
      <c r="DF8" s="59">
        <v>77.3</v>
      </c>
      <c r="DG8" s="59">
        <v>51.8</v>
      </c>
      <c r="DH8" s="59">
        <v>45.3</v>
      </c>
      <c r="DI8" s="59">
        <v>30</v>
      </c>
      <c r="DJ8" s="56">
        <v>73.400000000000006</v>
      </c>
      <c r="DK8" s="59">
        <v>383.3</v>
      </c>
      <c r="DL8" s="59">
        <v>454</v>
      </c>
      <c r="DM8" s="59">
        <v>513.6</v>
      </c>
      <c r="DN8" s="59">
        <v>525.79999999999995</v>
      </c>
      <c r="DO8" s="59">
        <v>543.9</v>
      </c>
      <c r="DP8" s="59">
        <v>153.80000000000001</v>
      </c>
      <c r="DQ8" s="59">
        <v>163.5</v>
      </c>
      <c r="DR8" s="59">
        <v>178.3</v>
      </c>
      <c r="DS8" s="59">
        <v>181.9</v>
      </c>
      <c r="DT8" s="59">
        <v>184.5</v>
      </c>
      <c r="DU8" s="56">
        <v>218.2</v>
      </c>
    </row>
    <row r="9" spans="1:125" x14ac:dyDescent="0.2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2">
      <c r="A10" s="64"/>
      <c r="B10" s="64" t="s">
        <v>119</v>
      </c>
      <c r="C10" s="64" t="s">
        <v>120</v>
      </c>
      <c r="D10" s="64" t="s">
        <v>121</v>
      </c>
      <c r="E10" s="64" t="s">
        <v>122</v>
      </c>
      <c r="F10" s="64" t="s">
        <v>123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2">
      <c r="A11" s="64" t="s">
        <v>52</v>
      </c>
      <c r="B11" s="65" t="str">
        <f>IF(VALUE($B$6)=0,"",IF(VALUE($B$6)&gt;2022,"R"&amp;TEXT(VALUE($B$6)-2022,"00"),"H"&amp;VALUE($B$6)-1992))</f>
        <v>R02</v>
      </c>
      <c r="C11" s="65" t="str">
        <f>IF(VALUE($B$6)=0,"",IF(VALUE($B$6)&gt;2021,"R"&amp;TEXT(VALUE($B$6)-2021,"00"),"H"&amp;VALUE($B$6)-1991))</f>
        <v>R03</v>
      </c>
      <c r="D11" s="65" t="str">
        <f>IF(VALUE($B$6)=0,"",IF(VALUE($B$6)&gt;2020,"R"&amp;TEXT(VALUE($B$6)-2020,"00"),"H"&amp;VALUE($B$6)-1990))</f>
        <v>R04</v>
      </c>
      <c r="E11" s="65" t="str">
        <f>IF(VALUE($B$6)=0,"",IF(VALUE($B$6)&gt;2019,"R"&amp;TEXT(VALUE($B$6)-2019,"00"),"H"&amp;VALUE($B$6)-1989))</f>
        <v>R05</v>
      </c>
      <c r="F11" s="65" t="str">
        <f>IF(VALUE($B$6)=0,"",IF(VALUE($B$6)&gt;2018,"R"&amp;TEXT(VALUE($B$6)-2018,"00"),"H"&amp;VALUE($B$6)-1988))</f>
        <v>R06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弓納持　正恵</cp:lastModifiedBy>
  <dcterms:created xsi:type="dcterms:W3CDTF">2025-12-12T09:28:44Z</dcterms:created>
  <dcterms:modified xsi:type="dcterms:W3CDTF">2026-02-27T04:40:40Z</dcterms:modified>
  <cp:category/>
</cp:coreProperties>
</file>